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d.docs.live.net/540940430f9901d8/Desktop/Alcaldia Local CB/ALCALDIA 2026/LICITACION/EVENTOS DEPORTIVOS/COTIZACIONES/"/>
    </mc:Choice>
  </mc:AlternateContent>
  <xr:revisionPtr revIDLastSave="0" documentId="8_{26C0D6F2-47AE-42EB-8342-3BBCCDC5115B}" xr6:coauthVersionLast="47" xr6:coauthVersionMax="47" xr10:uidLastSave="{00000000-0000-0000-0000-000000000000}"/>
  <bookViews>
    <workbookView xWindow="-120" yWindow="-120" windowWidth="20730" windowHeight="11040" xr2:uid="{00000000-000D-0000-FFFF-FFFF00000000}"/>
  </bookViews>
  <sheets>
    <sheet name="COTIZACION FORTALECIMIENTO Y DO"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98" i="1" l="1"/>
  <c r="I19" i="1"/>
  <c r="H125" i="1"/>
  <c r="G200" i="1"/>
  <c r="H200" i="1"/>
  <c r="I200" i="1" l="1"/>
  <c r="J200" i="1"/>
</calcChain>
</file>

<file path=xl/sharedStrings.xml><?xml version="1.0" encoding="utf-8"?>
<sst xmlns="http://schemas.openxmlformats.org/spreadsheetml/2006/main" count="576" uniqueCount="367">
  <si>
    <t xml:space="preserve">ALCALDIA LOCAL DE CIUDAD BOLIVAR </t>
  </si>
  <si>
    <t>FORMATO COTIZACION</t>
  </si>
  <si>
    <t>Objeto: “PRESTAR LOS SERVICIOS PARA EJECUTAR LAS ACTIVIDADES DE LOS EVENTOS RECREATIVOS Y DEPORTIVOS, EN EL MARCO DEL PROYECTO 2249 “CIUDAD BOLÍVAR, “CIUDAD BOLÍVAR CAMINA SEGURA Y CON BIENESTAR A TRAVÉS DE LA PRACTICA Y FORMACIÓN EN EL DEPORTE, LA RECREACIÓN Y LA ACTIVIDAD FÍSICA”, DEL PLAN DE DESARROLLO LOCAL 2025 - 2028".</t>
  </si>
  <si>
    <t>ITEM</t>
  </si>
  <si>
    <t>ELEMENTO Y/O PRODUCTO</t>
  </si>
  <si>
    <t>DESCRIPCIÓN / ESPECIFICACIÓN TÉCNICA</t>
  </si>
  <si>
    <t>UNIDAD DE MEDIDA</t>
  </si>
  <si>
    <t xml:space="preserve">CANTIDAD </t>
  </si>
  <si>
    <t>TIEMPO</t>
  </si>
  <si>
    <t>VALOR UNITARIO ANTES DE IVA</t>
  </si>
  <si>
    <t>IVA</t>
  </si>
  <si>
    <t>VALOR UNITARIO IVA INCLUIDO</t>
  </si>
  <si>
    <t>VALOR TOTAL IVA INCLUIDO</t>
  </si>
  <si>
    <t xml:space="preserve">RECURSO HUMANO TRANSVERSAL </t>
  </si>
  <si>
    <t xml:space="preserve">Cordinador </t>
  </si>
  <si>
    <t>Título profesional en programas acadé-micos pertenecientes a alguno de los siguientes Núcleos Básicos del conoci-miento: Educación o Deportes, Educa-ción Física y Recreación o Administra-ción con estudios de posgrado en geren-cia de proyectos o en ciencias del deporte o actividad física o gestión deportiva o deportes y desarrollo social.
Experiencia Profesional: Tres (3) años de experiencia profesional certificada contada a partir de la expedición de la tarjeta profesional cuando aplique.
Especifica: Experiencia laboral en la coordinación, gerencia y/o dirección de mínimo 3 proyectos sociales relacionados con eventos o actividades recreativas y/o deportivas a nivel Local y/o Distrital y/o Nacional.</t>
  </si>
  <si>
    <t xml:space="preserve">Mes </t>
  </si>
  <si>
    <t>PROFESIONAL DE APOYO</t>
  </si>
  <si>
    <t>Título profesional en programas acadé-micos pertenecientes a alguno de los siguientes Núcleos Básicos del conoci-miento: Educación o Deportes, Educa-ción Física y Recreación o Administra-ción
Experiencia Profesional: Dos (2) años de experiencia profesional certificada contada a partir de la expedición de la tarjeta profesional cuando aplique.
Especifica: Experiencia laboral en la coordinación, gerencia y/o dirección de mínimo 2 proyectos sociales relacionados con como apoyo profesional de certá-menes (juegos, torneos, campeonatos, escuelas, salidas recreativas, salidas re-creativas) o eventos deportivos.  Apoyará los procesos de promoción, divulgación, inscripciones y ejecución de los compo-nentes hasta su informe final. Debe ser preferiblemente. Residente de la locali-dad.</t>
  </si>
  <si>
    <t>INSTRUCTORES</t>
  </si>
  <si>
    <t>Título profesional en programas acadé-micos pertenecientes a alguno de los siguientes Núcleos Básicos del conoci-miento: Educación o Deportes, Educa-ción Física y Recreación o Administra-ción
Experiencia Profesional: Dos (2) años de experiencia profesional certificada contada a partir de la expedición de la tarjeta profesional cuando aplique.
Experiencia específica: Con experien-cia profesional en dos (2) proyectos relacionados con actividad física musica-lizada y/o su equivalente.</t>
  </si>
  <si>
    <t>MONITORES</t>
  </si>
  <si>
    <t>Estudiante de pregrado de mínimo cuar-to (4°) semestre, o, Técnico y/o tecnólo-go en Educación o Deportes, Educación Física y Recreación o Administración, quien deberá demostrar experiencia mí-nima de dos (2) proyectos como monitor de certámenes (juegos, torneos, campeo-natos, salidas recreativas, competencias) o eventos recreativos. Apoyarán los procesos de promoción, divulgación e inscripciones de cada uno de los compo-nentes, así mismo realizarán el acompa-ñamiento y apoyo al desarrollo de todas las actividades planteadas en el proyecto. Preferiblemente residente de la Locali-dad.</t>
  </si>
  <si>
    <t>PLAN DE MEDIOS</t>
  </si>
  <si>
    <t>Plan de medios</t>
  </si>
  <si>
    <t>El ejecutor deberá elaborar y presentar un plan de medios de comunicación a la Oficina de Prensa y Comunicaciones para su concepto y aprobación del Supervisor designado. Este plan debe integrar redes sociales, página web, medios de comunicación alternativos y comunitarios, televisión, medios impresos, emisoras radiales locales y/o distritales.
El plan debe incluir la recopilación de avances, impactos y resultados, los cuales deben presentarse a la Oficina de Prensa y Comunicaciones para retroalimentar el proceso.
El plan de medios se establecerá con un valor fijo a monto agotable, destinado a la difusión, convocatoria y divulgación de todas las actividades del proyecto en redes sociales, emisoras radiales, medios impresos comunitarios, emisoras comunitarias, televisión comunitaria, afiches, etc.
Se tendrá en cuenta los medios alternativos y comunitarios de la Localidad de Ciudad Bolívar reconocidos por el Instituto Distrital de la Participación y la Acción Comunal – IDPAC y la Mesa Local de Medios Alternativos, así como otros medios que apoyen a dar a conocer la ejecución del proyecto.
Notas:
•	Los impresos deberán seguir las instrucciones del Manual de Imagen de la Alcaldía Mayor de Bogotá D.C., contar con la aprobación del diseño y contenidos del Comité Técnico del proyecto y la Oficina de Prensa y Comunicaciones del FDLCB, y realizar el respectivo trámite para el ingreso al Almacén.
•	El plan de medios se realizará a través de medios alternativos de comunicación locales avalados y reconocidos por la Mesa Local de Comunicaciones, que cuenten con aval vigente del IDPAC y dominios propios vigentes (NO aplican dominios gratuitos).
•	El contratista deberá iniciar la impresión de los afiches una vez que los diseños sean aprobados por el FDLCB. En su elaboración se deberán respetar las normas de austeridad de la Administración Pública y las normas ambientales establecidas. La instalación, custodia y retiro del material publicitario será responsabilidad del contratista. El material publicitario generado no deberá contener lenguaje excluyente.
•	El operador asistirá a diferentes mesas de participación local indicadas por el Supervisor o apoyo a la supervisión designado, para presentar el proyecto y/o realizar convocatorias</t>
  </si>
  <si>
    <t xml:space="preserve">BOLSA </t>
  </si>
  <si>
    <t>COMPONENTE 1: SALIDA RECREATIVA Y ACTIVIDAD FÍSICA PARA PERSONA MA-YOR</t>
  </si>
  <si>
    <t>Salida recreativa tipo pasadía</t>
  </si>
  <si>
    <t>Servicio integral de salida recreativa tipo pasadía para personas mayores, que incluya el uso de un centro recreativo ubicado en municipio de clima cálido del departamento de Cundinamarca, a una distancia mínima de 80 km y máxima de 90 km desde Bogotá. El espacio deberá contar como mínimo con zonas verdes amplias y seguras, dos (2) piscinas habilitadas, restaurante, servicios sanitarios adecuados, canchas deportivas, juegos tradicionales y enfermería o puesto de salud con auxiliar de enfermería. Incluye recreación dirigida durante toda la estadía.</t>
  </si>
  <si>
    <t>Servicio / día</t>
  </si>
  <si>
    <t>Transporte intermunicipal</t>
  </si>
  <si>
    <t>Servicio de transporte terrestre intermunicipal ida y regreso, prestado en buses con capacidad máxima de cuarenta (40) pasajeros sentados, modelo 2021 o superior, con condiciones técni-co mecánicas vigentes, SOAT, pólizas contractuales y extracontrac-tuales, conductor idóneo, botiquín, equipo de carretera y salidas de emergencia, conforme a la normatividad vigente.
El servicio se prestará para el desarrollo de ocho (8) salidas recrea-tivas tipo pasadía, con una participación aproximada de doscientas (200) personas por salida, razón por la cual se requerirá la disposi-ción de cinco (5) buses por cada salida. En consecuencia, la canti-dad total del servicio corresponde a cuarenta (40) servicios de transporte/día, calculados así: 5 buses por salida × 8 salidas = 40 servicios.</t>
  </si>
  <si>
    <t>Desayuno</t>
  </si>
  <si>
    <t>Suministro de desayuno balanceado para personas mayores, servido el día de la salida recreativa, que cumpla con condiciones higiénico-sanitarias, manipulación adecuada de alimentos y raciones acordes a la población beneficiaria.
El desayuno deberá incluir mínimo:
	Una (1) fuente de carbohidrato (pan, arepa, galleta integral o equivalente). 
	Una (1) fuente de proteína (huevo, queso, jamón, yogurt u opción equivalente). 
	Una (1) bebida caliente o fría (chocolate, café con leche, té o jugo). 
	Una (1) fruta fresca o porción de fruta.</t>
  </si>
  <si>
    <t>Unidad</t>
  </si>
  <si>
    <t>Almuerzo</t>
  </si>
  <si>
    <t>Suministro de almuerzo tipo ejecutivo para personas mayores, servido en el centro recreativo, que incluya proteína, carbohidrato, ensalada y bebida, cumpliendo condiciones de calidad, inocuidad y manipulación de alimentos.
El almuerzo deberá incluir mínimo:
	Una (1) porción de proteína (pollo, carne, pescado, leguminosa u opción equivalente).
	Una (1) porción de carbohidrato (arroz, papa, pasta, plátano u opción equivalente).
	Una (1) porción de ensalada o verdura cocida.
	Una (1) bebida (jugo natural o bebida sin alcohol).</t>
  </si>
  <si>
    <t>Hidratación</t>
  </si>
  <si>
    <t>Suministro de hidratación consistente en mínimo dos (2) botellas de agua de 1000 ml potable por participante durante la salida recreativa, debidamente empacadas y aptas para consumo humano.</t>
  </si>
  <si>
    <t>Póliza de accidentes personales</t>
  </si>
  <si>
    <t>Póliza de seguro de accidentes personales que ampare a los partici-pantes, monitores y personal de apoyo durante el desarrollo de las actividades. Coberturas mínimas: muerte accidental, invalidez o desmembración, gastos médicos y gastos funerarios, conforme a los montos establecidos en el componente.</t>
  </si>
  <si>
    <t>Monitor recreativo (salida recreativa)</t>
  </si>
  <si>
    <t>Servicio de 10 monitor recreativo con formación mínima como estu-diante de pregrado desde cuarto semestre o técnico/tecnólogo en áreas afines a recreación, deporte o administración, con experiencia mínima de dos (2) proyectos en eventos recreativos, responsable de la orientación, acompañamiento y seguridad de los participantes en cada una de las 8 salidas programadas.</t>
  </si>
  <si>
    <t>Gorra institucional</t>
  </si>
  <si>
    <t>Gorra tipo beisbolera o tipo malla, elaborada en poliéster y algo-dón, con cierre ajustable, visera forrada, diferentes tallas, con im-presión de logos institucionales mediante técnica DTF o similar, entregada como elemento de identificación y protección solar para los participantes.</t>
  </si>
  <si>
    <t>Cabina de sonido</t>
  </si>
  <si>
    <t>Cabina de sonido activa con potencia mínima entre 300 y 500 W, alimentación AC 115V/60Hz, conectividad Bluetooth, USB, tarjeta SD y auxiliar, con micrófono incluido, apta para espacios abiertos y cerrados, utilizada para el desarrollo de las sesiones de actividad física musicalizada.</t>
  </si>
  <si>
    <t>Micrófono inalámbrico</t>
  </si>
  <si>
    <t>Micrófono inalámbrico tipo diadema o solapa, compatible con la cabina de sonido, con alcance adecuado para sesiones grupales, utilizado por los instructores durante las actividades físicas musica-lizadas.</t>
  </si>
  <si>
    <t xml:space="preserve">COMPONENTE 2: PRIMER FESTIVAL DRAFE POR LA PAZ, AMISTAD Y CONVIVENCIA. </t>
  </si>
  <si>
    <t>Plan de contingencia y gestión del riesgo. Alta Complejidad</t>
  </si>
  <si>
    <t>Servicio de formulación e implementación del plan. Referencia: análisis de riesgos, protocolos, rutas de evacuación, articulación con autoridades y personal APH.</t>
  </si>
  <si>
    <t>Servicio</t>
  </si>
  <si>
    <t>Tarima / escenario principal</t>
  </si>
  <si>
    <t>Servicio de suministro y operación de tarima modular. Referencia: área 48–72 m² (ej. 8×6 m), altura 0,80–1,20 m, capacidad ≥500 kg/m², superficie antideslizante, escaleras y barandas.</t>
  </si>
  <si>
    <t>Sonido profesional y rider técnico</t>
  </si>
  <si>
    <t>Servicio de sonido para evento al aire libre. Referencia: potencia 15.000–20.000 W RMS, consola digital ≥16 canales, ≥4 micrófonos inalámbricos, monitores de escenario, operación técnica permanente.</t>
  </si>
  <si>
    <t>Carpas para evento</t>
  </si>
  <si>
    <t>Servicio de carpas para apoyo operativo. Referencia: módulos 3×3 m, estructura en aluminio/acero, lona impermeable, anclaje y lastre de seguridad.</t>
  </si>
  <si>
    <t>Mesas para logística y operación</t>
  </si>
  <si>
    <t>Suministro de mesas plegables. Referencia: 1,80×0,75 m, estructura metálica, capacidad ≥150 kg, estabilidad para uso continuo.</t>
  </si>
  <si>
    <t>Zonificación y logística del festival</t>
  </si>
  <si>
    <t>Servicio de diseño e implementación de zonificación. Referencia: corredores ≥1,20 m, señalización visible, control de accesos y flujos.</t>
  </si>
  <si>
    <t>Servicio de primeros auxilios</t>
  </si>
  <si>
    <t>Servicio APH durante el evento. módulo o ambulancia, 2–3 profesionales certificados, camilla, botiquín, oxígeno portátil y comunicaciones.</t>
  </si>
  <si>
    <t>Baños portátiles</t>
  </si>
  <si>
    <t>Servicio de unidades sanitarias. Referencia: cabinas con tanque químico, dispensador antibacterial, mantenimiento durante la jornada; 1 unidad/100–150 personas (orientativo). 8 para mujeres, 7 para hombres y 5 adaptados para personas con discapacidad.</t>
  </si>
  <si>
    <t>Transporte terrestre de pasajeros – zona rural</t>
  </si>
  <si>
    <t>Servicio de transporte en buses habilitados. Referencia: buses 40–50 pasajeros, cinturones, conductor profesional, control de listados y rutas.</t>
  </si>
  <si>
    <t>Presentaciones musicales</t>
  </si>
  <si>
    <t>Servicio de presentaciones artísticas en vivo. Referencia: duración 20–30 min por agrupación; requerimientos compatibles con el sonido contratado.</t>
  </si>
  <si>
    <t>Reconocimientos a organizaciones</t>
  </si>
  <si>
    <t>Suministro de reconocimientos institucionales. Referencia: placas de metal rígido; peso 300 g; que repose sobre un tablón de madera con diseño institucional aprobado.</t>
  </si>
  <si>
    <t>Medallas de participación</t>
  </si>
  <si>
    <t>Suministro de medalla circular o de forma simple, fabricada en acrílico transparente o de color, con diámetro aproximado de 5,5 a 6,5 cm, espesor entre 2 y 3 mm y peso referencial entre 20 y 40 g por unidad. La medalla deberá contar con perforación o ranura superior para sujeción de cinta; la cinta textil podrá ser de 1,5 a 2,5 cm de ancho, en colores institucionales o equivalentes. La superficie del acrílico deberá permitir personalización básica (impresión, grabado láser, adhesivo o técnica equivalente), con bordes pulidos o redondeados para un manejo seguro.</t>
  </si>
  <si>
    <t>Refrigerios</t>
  </si>
  <si>
    <t>Empaque y entrega adecuados para evitar rayones o quiebres durante el transporte y la distribución. Suministro de refrigerios individuales para participantes. Referencia: ración sólida 200–300 g, empaque individual, condiciones sanitarias vigentes, entrega controlada.  * Fuente principal de carbohidratos (producto de panadería, galletería integral, barra de cereal o similar). *  Componente proteico (lácteo, derivado lácteo, alimento proteico empacado o equivalente). *  Fruta fresca o procesada (entera, en porción o deshidratada).</t>
  </si>
  <si>
    <t>Suministro de bebidas para hidratación. Referencia: agua potable en botellas 600 ml por persona, puntos de distribución visibles, reposición según duración del evento.</t>
  </si>
  <si>
    <t>Parqués gigante</t>
  </si>
  <si>
    <t>Servicio de suministro, instalación y operación de juego de parqués gigante, orientado a la recreación pedagógica, el aprendizaje de normas y la participación comunitaria. Referencia técnica: tablero tipo tapete o rígido con dimensiones aproximadas 2×2 m hasta 3×3 m; fichas de gran formato (30–50 cm de altura o diámetro) elaboradas en plástico resistente, espuma o madera liviana; dados gigantes en material liviano. Peso total aproximado 20–60 kg según materiales. Superficie antideslizante, colores contrastantes y fácil lectura gráfica.</t>
  </si>
  <si>
    <t>COMPONNETE 3: FESTIVAL DE VERANO RECREODEPORTIVO RURAL</t>
  </si>
  <si>
    <t>Palos de balso largos</t>
  </si>
  <si>
    <t>Palos de balso livianos, rectos y secos, aptos para uso manual seguro en talleres comunitarios, longitud mínima 60 cm, sin astillas</t>
  </si>
  <si>
    <t>Pliegos de papel celofán</t>
  </si>
  <si>
    <t>Papel celofán liviano, resistente al rasgado, apto para manualidades y uso recreativo en exteriores</t>
  </si>
  <si>
    <t>Piola</t>
  </si>
  <si>
    <t>Rollo de piola resistente, mínimo 100 m, calibre medio (no delgado), apto para vuelo de cometas sin riesgo de ruptura.</t>
  </si>
  <si>
    <t>Rollo</t>
  </si>
  <si>
    <t>Pegante</t>
  </si>
  <si>
    <t>Pegante no tóxico, base acuosa, apto para uso infantil y juvenil, presentación mínima 1 kg.</t>
  </si>
  <si>
    <t>Tijeras</t>
  </si>
  <si>
    <t>Tijeras de punta redonda, uso compartido, aptas para actividades pedagógicas y recreativas.</t>
  </si>
  <si>
    <t>Bisturí</t>
  </si>
  <si>
    <t>Bisturí manual con hoja intercambiable, uso supervisado por adulto responsable.</t>
  </si>
  <si>
    <t>Alfiler</t>
  </si>
  <si>
    <t>Caja de alfiler tamaño mediano para fijación temporal de materiales.</t>
  </si>
  <si>
    <t>Caja</t>
  </si>
  <si>
    <t>Pinceles (set)</t>
  </si>
  <si>
    <t>Set de pinceles tamaños 4, 6 y 8, aptos para témpera y pintura escolar.</t>
  </si>
  <si>
    <t>Set</t>
  </si>
  <si>
    <t>Témperas</t>
  </si>
  <si>
    <t>Caja de témperas escolares, base acuosa, no tóxicas, presentación x 6 unidades (30 ml).</t>
  </si>
  <si>
    <t>Botilitos</t>
  </si>
  <si>
    <t>Botella reutilizable de mínimo 750 ml, material plástico apto para consumo humano.</t>
  </si>
  <si>
    <t>Canguro</t>
  </si>
  <si>
    <t>Canguro uso mixto, material resistente, apto para actividades recreativas al aire libre.</t>
  </si>
  <si>
    <t>Gorra</t>
  </si>
  <si>
    <t>Gorra en tela liviana, talla ajustable, apta para actividades al aire libre.</t>
  </si>
  <si>
    <t>Camiseta</t>
  </si>
  <si>
    <t>Camiseta en algodón o material transpirable, talla variada, uso recreativo.</t>
  </si>
  <si>
    <t>Certificado de participación</t>
  </si>
  <si>
    <t>Certificado impreso en papel, con identificación de la iniciativa y entidad.</t>
  </si>
  <si>
    <t>Medalla conmemorativa en material liviano, cinta incluida.</t>
  </si>
  <si>
    <t>Sonido profesional y Ryder técnico</t>
  </si>
  <si>
    <t>Servicio de sonido para evento al aire libre. Referencia: potencia 5.000–10.000 W RMS, consola digital ≥8 canales, ≥4 micrófonos inalámbricos, monitores de escenario, operación técnica permanente.</t>
  </si>
  <si>
    <t>Animador recreodeportivo</t>
  </si>
  <si>
    <t>Profesional o técnico con experiencia en animación comunitaria y recreodeportiva</t>
  </si>
  <si>
    <t>Agrupación musical carranguera</t>
  </si>
  <si>
    <t>Agrupación musical en vivo representativa de la cultura rural, formato básico (voz e instrumentos)</t>
  </si>
  <si>
    <t>Presentación</t>
  </si>
  <si>
    <t>Material de señalización</t>
  </si>
  <si>
    <t>Cintas, cuerdas o elementos visuales para delimitación y control de espacios</t>
  </si>
  <si>
    <t>Juego</t>
  </si>
  <si>
    <t>Kit básico de primeros auxilios</t>
  </si>
  <si>
    <t>Kit con insumos básicos (guantes, gasas, antiséptico, vendas), uso preventivo</t>
  </si>
  <si>
    <t>Kit</t>
  </si>
  <si>
    <t>Kit de aseo para talleres</t>
  </si>
  <si>
    <t>Kit con elementos de limpieza básica para aulas y espacios comunitarios</t>
  </si>
  <si>
    <t>Personal de servicios generales</t>
  </si>
  <si>
    <t>Personal para limpieza final de espacios utilizados en talleres</t>
  </si>
  <si>
    <t>Punto de hidratación</t>
  </si>
  <si>
    <t>Punto operativo con suministro de agua potable para recarga de botilitos</t>
  </si>
  <si>
    <t>Póliza de responsabilidad civil</t>
  </si>
  <si>
    <t>Póliza vigente que cubra daños a terceros y participantes durante la ejecución</t>
  </si>
  <si>
    <t>Póliza</t>
  </si>
  <si>
    <t>Plan de contingencia y gestión del riesgo. Media Complejidad</t>
  </si>
  <si>
    <t>Tallerista de cometas</t>
  </si>
  <si>
    <t>Experiencia comprobable en el desarrollo de talleres lúdico‑pedagógicos, comunitarios o recreativos, preferiblemente relacionados con manualidades, elaboración de cometas, actividades artísticas o procesos de educación no formal en un proyecto.</t>
  </si>
  <si>
    <t>Persona</t>
  </si>
  <si>
    <t>COMPONENTE 4:  BICI RECORRIDOS CATEGORÍA RECREATIVA Y AFICIONADA</t>
  </si>
  <si>
    <t>Carro escoba</t>
  </si>
  <si>
    <t>Alquiler de camioneta doble cabina modelo 2022 o superior, con conductor y combustible. Documentación vigente: SOAT, revisión técnica‑mecánica, póliza contra todo riesgo. Incluye botiquín y equipo de carretera. Acompaña el cierre del pelotón y apoya retiro de participantes y bicicletas.</t>
  </si>
  <si>
    <t>Escolta motorizado</t>
  </si>
  <si>
    <t>Dos (2) escoltas motorizados por recorrido, motocicleta &gt;125 c.c., licencia A2, SOAT y técnico‑mecánicas vigentes. Control y acompañamiento vial durante toda la ruta.</t>
  </si>
  <si>
    <t>Hidratación tipo 1</t>
  </si>
  <si>
    <t>Agua potable 1.000 ml por participante, en envase reciclable/biodegradable (o con contenido 100% reciclado), apta para consumo humano.</t>
  </si>
  <si>
    <t>Almuerzo tipo 1</t>
  </si>
  <si>
    <t>Suministro de almuerzo individual empacado para participantes del bici recorrido, elaborado el mismo día, con condiciones de calidad e inocuidad y transporte in-cluido. Debe incluir mínimo proteína, carbohidrato, ensa-lada/verdura y bebida sin alcohol, en empaque biodegra-dable o reciclable conforme a lineamientos distritales.
El almuerzo deberá incluir mínimo:
	Una (1) porción de proteína (pollo, carne, pescado, leguminosa u opción equivalente).
	Una (1) porción de carbohidrato (arroz, papa, pasta, plátano u opción equivalente).
	Una (1) porción de ensalada o verdura cocida.
Una (1) bebida (jugo natural o bebida sin alcohol).</t>
  </si>
  <si>
    <t>Kit ciclismo</t>
  </si>
  <si>
    <t>Kit individual: luces recargables USB, guantes de ciclismo (tallas), casco (tallas, ajuste, visera removible).</t>
  </si>
  <si>
    <t>Plan de contingencia (SUGA)</t>
  </si>
  <si>
    <t>Planeación, elaboración, gestión y aprobación del plan de contingencia conforme normativa aplicable para cada jornada/recorrido, incluyendo articulación con servicios de emergencia.</t>
  </si>
  <si>
    <t>Servicio / recorrido</t>
  </si>
  <si>
    <t>Póliza contra accidentes</t>
  </si>
  <si>
    <t>Seguro de accidentes personales para participantes y monitores. Coberturas mínimas según tu especificación (muerte, invalidez/desmembración, gastos médicos y funerarios).</t>
  </si>
  <si>
    <t>Ambulancia medicalizada</t>
  </si>
  <si>
    <t>Ambulancia medicalizada con tripulación (médico, auxiliar de enfermería y conductor), camilla, botiquín, oxígeno y desfibrilador conforme norma aplicable.</t>
  </si>
  <si>
    <t>Monitores</t>
  </si>
  <si>
    <t>Dos (2) monitores por recorrido con experiencia en bici‑recorridos. Apoyo en control, orientación, listados, entrega de kits y manejo de puntos de control.</t>
  </si>
  <si>
    <t>Apoyo mecánico básico (adicional)</t>
  </si>
  <si>
    <t>Técnico mecánico de bicicletas con herramientas básicas y repuestos menores (parches, inflador, llaves) para contingencias simples durante el recorrido.</t>
  </si>
  <si>
    <t>Señalización y control de ruta (adicional)</t>
  </si>
  <si>
    <t>Kit por recorrido: conos/cintas de delimitación, paletas “PARE/SIGA” o señalización temporal, chalecos reflectivos para control.</t>
  </si>
  <si>
    <t>Kit / recorrido</t>
  </si>
  <si>
    <t>Comunicación operativa (adicional)</t>
  </si>
  <si>
    <t>Radios de comunicación o comunicación operativa equivalente (mín. 4 equipos) para coordinación de monitores, escoltas y carro escoba; incluye cargadores.</t>
  </si>
  <si>
    <t>Puntos de control y registro (adicional)</t>
  </si>
  <si>
    <t>Punto de control (salida/llegada): mesas, planillas, marcación y control de asistencia; incluye material de papelería.</t>
  </si>
  <si>
    <t>Kit de primeros auxilios complementario (adicional)</t>
  </si>
  <si>
    <t>Botiquín complementario para el punto de control y/o carro escoba (guantes, gasas, vendas, antiséptico, solución salina, etc.).</t>
  </si>
  <si>
    <t>COMPONENTE 5:  COMPONENTE: SALIDA RECREATIVA INCLUSIVA PARA PERSONAS CON DISCAPACIDAD Y SU CUIDADOR</t>
  </si>
  <si>
    <t>Servicio integral de pasadía en centro recreativo accesible</t>
  </si>
  <si>
    <t>Servicio de pasadía para 160 personas en centro recreativo ubicado en un municipio de Cundinamarca, de clima cálido, a una distancia mínima de 80 km y máxima de 90 km de Bogotá. El espacio deberá contar con recreación dirigida, restaurante, zonas verdes, canchas deportivas, mínimo dos (2) piscinas, servicios sanitarios adecuados y enfermería o puesto de salud con auxiliar de enfermería. El lugar deberá garantizar condiciones de accesibilidad para personas con discapacidad. El contratista deberá contar con pólizas de responsabilidad civil contractual y extracontractual que amparen los riesgos inherentes a la actividad dentro del centro recreativo.</t>
  </si>
  <si>
    <t>Suministro de desayuno balanceado para para participantes (personas con discapacidad y cuidadores, servido el día de la salida recreativa, que cumpla con condiciones higiénico-sanitarias, manipulación adecuada de alimentos y raciones acordes a la población beneficiaria.
El desayuno deberá incluir mínimo:
	Una (1) fuente de carbohidrato (pan, arepa, galleta inte-gral o equivalente). 
	Una (1) fuente de proteína (huevo, queso, jamón, yogurt u opción equivalente). 
	Una (1) bebida caliente o fría (chocolate, café con leche, té o jugo). 
	Una (1) fruta fresca o porción de fruta.</t>
  </si>
  <si>
    <t>Suministro de almuerzo tipo ejecutivo adaptado a las necesidades de personas con discapacidad y sus cuidadores, servido en el centro recreativo, que incluya proteína, carbohidrato, ensalada o verdura cocida y bebida sin alcohol, preparado bajo condiciones de calidad, inocuidad y adecuada manipulación de ali-mentos.
El almuerzo deberá ofrecer opciones de fácil masticación y digestión, permitir ajustes razonables en textura o preparación cuando las condiciones de la persona beneficiaria así lo requieran, y contemplar dietas especiales debidamente soportadas (médicas o nutricionales), garantizando siempre una alimentación segura, balanceada y acorde a la población atendida.</t>
  </si>
  <si>
    <t>Refrigerio</t>
  </si>
  <si>
    <t>Transporte intermunicipal (bus 40 pasajeros)</t>
  </si>
  <si>
    <t>Servicio de transporte intermunicipal ida y regreso en buses con capacidad máxima de 40 pasajeros sentados, modelo 2021 o superior, con condiciones técnico‑mecánicas vigentes, SOAT, pólizas requeridas, botiquín, equipo de carretera, salidas de emergencia y conductor idóneo sin comparendos vigentes. El servicio deberá garantizar comodidad, seguridad y accesibilidad para los participantes.</t>
  </si>
  <si>
    <t>Póliza contra accidentes personales</t>
  </si>
  <si>
    <t>Póliza de accidentes personales que ampare a 160 participantes (personas con discapacidad y cuidadores) y personal del ejecutor cuando aplique, con coberturas mínimas por muerte accidental, invalidez o desmembración, gastos médicos y gastos funerarios, conforme a lo establecido en el anexo técnico.</t>
  </si>
  <si>
    <t>Gorras institucionales</t>
  </si>
  <si>
    <t>Gorra tipo malla elaborada en poliéster y algodón, tallas variadas, cierre ajustable, visera forrada y marcación con logos institucionales mediante técnica DTF u otra aprobada por la supervisión.</t>
  </si>
  <si>
    <t>Monitores recreativos</t>
  </si>
  <si>
    <t>Monitores con formación como estudiantes de pregrado desde cuarto (4.º) semestre o técnicos/tecnólogos en Educación, Deporte, Educación Física, Recreación o áreas afines, con experiencia mínima de dos (2) años en eventos recreativos. Brindarán acompañamiento permanente a los participantes durante toda la jornada.</t>
  </si>
  <si>
    <t>COMPONENTE 6:  ACTIVIDAD FÍSICA MUSICALIZADA</t>
  </si>
  <si>
    <t>CAMISETAS TRANSPIRABLE INSTRUCTORES</t>
  </si>
  <si>
    <t>Camiseta en poliéster 100% transpirable y de secado rápido (tipo esqueleto o manga sisa), con dos diseños alusivos a actividad física musicalizada (frontal y espalda), palabra “INSTRUCTOR” en espalda alta y logos institucionales según manual y aprobación de prensa. Se entregarán dos (2) camisetas por instructor.</t>
  </si>
  <si>
    <t>SUDADERAS INSTRUCTORES</t>
  </si>
  <si>
    <t>Sudadera (chaqueta + pantalón) en tela antifluido 100% poliéster (≈280 gr/m²), forrada en malla, con cremallera, bolsillos y bordados institucionales; incluye palabra “Instructor” y logos según aprobación de prensa. Una (1) sudadera por instructor.</t>
  </si>
  <si>
    <t>TARIMA / ESCENARIO MASTER CLASS (TIPO 1)</t>
  </si>
  <si>
    <t>Tarima modular 4×3 m, altura aprox. 1,2 m, con faldón y escalera lateral; incluye transporte, montaje y desmontaje. Servicio por jornada de master class con duración de 4 horas. Cantidad calculada así:  UPL × 2 días (sábado y domingo) × 4 fines de semana por mes × 5 meses = 320 servicios/jornada.</t>
  </si>
  <si>
    <t>CAMISETA PARTICIPANTES (TIPO T‑SHIRT)</t>
  </si>
  <si>
    <t>Camiseta tipo T‑shirt, algodón 100% o material equivalente, cuello redondo, tallas variadas, logos institucionales en pecho, según aprobación de prensa. Para entrega a participantes del componente (sesiones/jornadas definidas).</t>
  </si>
  <si>
    <t>COMPONENTE 7:  CAMPEONATOS RECREODEPORTIVOS COMUNITARIOS</t>
  </si>
  <si>
    <t>Balones fútbol sala</t>
  </si>
  <si>
    <t>Balón profesional de fútbol sala No. 3–3.5, apto para competencia recreativa, avalado por liga correspondiente. Incluye reposición y entrega final a equipos participantes.</t>
  </si>
  <si>
    <t>Balones fútbol seis</t>
  </si>
  <si>
    <t>Balón para fútbol seis, construcción laminada, peso reglamentario y rebote controlado, apto para uso comunitario. Incluye entrega final a equipos.</t>
  </si>
  <si>
    <t>Balones baloncesto</t>
  </si>
  <si>
    <t>Balón de baloncesto tamaño #7, material de caucho vulcanizado, alta durabilidad, apto para competencia recreativa comunitaria.</t>
  </si>
  <si>
    <t>Petos deportivos</t>
  </si>
  <si>
    <t>Petos deportivos en material transpirable, colores contrastantes para diferenciación de equipos, reutilizables durante todas las jornadas del campeonato.</t>
  </si>
  <si>
    <t>Juzgamiento fútbol sala</t>
  </si>
  <si>
    <t>Servicio de juzgamiento por partido, prestado por cuerpo arbitral avalado por liga o entidad competente, conforme al sistema de juego aprobado.</t>
  </si>
  <si>
    <t>Juzgamiento fútbol seis</t>
  </si>
  <si>
    <t>Servicio de juzgamiento por partido, prestado por cuerpo arbitral avalado, conforme al sistema de juego aprobado.</t>
  </si>
  <si>
    <t>Juzgamiento baloncesto</t>
  </si>
  <si>
    <t>Servicio de juzgamiento por partido, prestado por cuerpo arbitral avalado por liga correspondiente, conforme al sistema de juego aprobado.</t>
  </si>
  <si>
    <t>Planillas de juego</t>
  </si>
  <si>
    <t>Formatos oficiales impresos para el registro de resultados, control de partidos y firmas del cuerpo de juzgamiento, correspondientes a los ochenta (80) partidos programados en los cinco (5) campeonatos, incluyendo un margen de reposición y contingencia.</t>
  </si>
  <si>
    <t>Monitores recreodeportivos</t>
  </si>
  <si>
    <t>Personal de apoyo operativo para el desarrollo de los campeonatos recreodeportivos. Se deberá disponer como mínimo de dos (2) monitores recreodeportivos por partido, encargados del control operativo y administrativo del encuentro, apoyo al cuerpo de juzgamiento, diligenciamiento de planillas, orientación a los equipos, control del uso adecuado del escenario deportivo y apoyo logístico durante cada jornada.</t>
  </si>
  <si>
    <t>Servicio / jornada</t>
  </si>
  <si>
    <t>Plan de contingencia (baja complejidad)</t>
  </si>
  <si>
    <t>Elaboración, gestión, implementación y registro de tres (3) planes de contingencia de baja complejidad, conforme a la normatividad vigente y a los lineamientos del SUGA, aplicables a los campeonatos recreodeportivos comunitarios. Cada plan cubrirá las jornadas programadas por disciplina, garantizando medidas de prevención, atención de emergencias y acompañamiento en primeros auxilios durante el desarrollo de los encuentros.</t>
  </si>
  <si>
    <t>Medallas institucionales de participación elaboradas en aleación metálica liviana (zamak o aleación de zinc), con diámetro entre 6,0 y 7,0 cm, espesor entre 3,0 y 4,0 mm y peso aproximado entre 50 y 80 gramos. de carácter conmemorativo y recreodeportivos, con cinta textil de sujeción. Deberán incluir logotipos institucionales oficiales y diseño aprobado previamente por la Oficina de Prensa y Comunicaciones de la Alcaldía Local de Ciudad Bolívar, conforme al manual de identidad visual vigente.</t>
  </si>
  <si>
    <t>Medallas campeón y subcampeón</t>
  </si>
  <si>
    <t>Medallas institucionales elaboradas en aleación metálica de alta densidad (zamak o aleación de zinc), con diámetro entre 6,0 y 7,0 cm, espesor entre 3,0 y 4,0 mm y peso aproximado entre 50 y 80 gramos. Acabado dorado para campeón y plateado para subcampeón, con cinta textil de sujeción. Deberán incluir logotipos institucionales oficiales y diseño aprobado previamente por la Oficina de Prensa y Comunicaciones de la Alcaldía Local de Ciudad Bolívar, conforme al manual de identidad visual vigente.</t>
  </si>
  <si>
    <t>Trofeos institucionales</t>
  </si>
  <si>
    <t>Trofeos institucionales elaborados en acrílico de alta densidad con base pesada, con altura entre 18 y 25 cm, espesor mínimo de 8 a 10 mm y peso aproximado entre 600 g y 1,2 kg. Diseño sobrio y conmemorativo, diferenciados para campeón y subcampeón, con logotipos institucionales oficiales y texto aprobado previamente por la Oficina de Prensa y Comunicaciones de la Alcaldía Local de Ciudad Bolívar, conforme al manual de identidad visual vigente.</t>
  </si>
  <si>
    <t>Bonos Primer puesto</t>
  </si>
  <si>
    <t>El bono será por valor de $500.000 redimible en canasta básica familiar, en un almacén de cadena ubicado en la Localidad de Ciudad Bolívar.</t>
  </si>
  <si>
    <t>Bonos Segundo puesto</t>
  </si>
  <si>
    <t>El bono será por valor de $250.000 redimible en canasta básica familiar, en un almacén de cadena ubicado en la Localidad De Ciudad Bolívar.</t>
  </si>
  <si>
    <t>COMPONENTE 8:  FESTIVAL DE INTEGRACIÓN DE JUEGOS AUTOCTONOS BARRIALES</t>
  </si>
  <si>
    <t>Camisetas participantes</t>
  </si>
  <si>
    <t>Camiseta tipo T‑shirt en algodón o material mixto transpirable, tallas variadas, con logotipos institucionales aprobados por Prensa. Entrega a participantes de fases finales.</t>
  </si>
  <si>
    <t>Costales para carrera</t>
  </si>
  <si>
    <t>Costales de fique o polipropileno resistente, dimensiones aprox. 54 × 98 cm, reutilizables para jornadas urbanas y rurales.</t>
  </si>
  <si>
    <t>Pelotas de caucho</t>
  </si>
  <si>
    <t>Pelotas de caucho macizo, diámetro entre 70 y 90 mm, aptas para ponchados y yermis.</t>
  </si>
  <si>
    <t>Bates para yermis</t>
  </si>
  <si>
    <t>Bates en madera maciza, longitud máx. 1 m, peso entre 400 y 900 g, bordes redondeados.</t>
  </si>
  <si>
    <t>Lazos</t>
  </si>
  <si>
    <t>Lazos en nylon o PVC, longitud aprox. 3 m, mangos ergonómicos, uso recreativo.</t>
  </si>
  <si>
    <t>Platillos flexibles</t>
  </si>
  <si>
    <t>Platillos de entrenamiento en PVC blando, colores visibles, set x 12 unidades, para bases y delimitación.</t>
  </si>
  <si>
    <t>Juego de Cucunuba</t>
  </si>
  <si>
    <t>Juego tradicional con balines de vidrio y tablero marcador, uso por parejas mixtas.</t>
  </si>
  <si>
    <t>Medallas primeros lugares</t>
  </si>
  <si>
    <t>Medallas institucionales elaboradas en aleación metálica de alta densidad (zamak o aleación de zinc), con diámetro entre 6,0 y 7,0 cm, espesor entre 3,0 y 4,0 mm y peso aproximado entre 50 y 80 gramos. Acabado dorado para campeón , plateado para subcampeón y bronce para el tercero, con cinta textil de sujeción. Deberán incluir logotipos institucionales oficiales y diseño aprobado previamente por la Oficina de Prensa y Comunicaciones de la Alcaldía Local de Ciudad Bolívar, conforme al manual de identidad visual vigente.</t>
  </si>
  <si>
    <t>Medallas participación</t>
  </si>
  <si>
    <t>Camisa tipo polo premiación</t>
  </si>
  <si>
    <t>Camisa tipo polo en algodón, con logos institucionales, para primeros lugares de cada disciplina.</t>
  </si>
  <si>
    <t>Bono Primer Puesto Yermis</t>
  </si>
  <si>
    <t xml:space="preserve">Se entregarán bonos individuales de $600.000 por cada uno de los participantes de los equipos gana-dores. </t>
  </si>
  <si>
    <t>Bono Primer Puesto Ponchados</t>
  </si>
  <si>
    <t>Bono Segundo Puestos Yermis</t>
  </si>
  <si>
    <t xml:space="preserve">Se entregarán bonos individuales de $400.000 por cada uno de los par-ticipantes de los equipos ganadores. </t>
  </si>
  <si>
    <t>Bono Segundo Puestos Ponchados</t>
  </si>
  <si>
    <t>Bono Tercer Puestos Yermis</t>
  </si>
  <si>
    <t xml:space="preserve">Se entregarán bonos individuales de $200.000 por cada uno de los par-ticipantes de los equipos ganadores. </t>
  </si>
  <si>
    <t>Bono Tercer Puestos Ponchados</t>
  </si>
  <si>
    <t>Bono Cuarto Puestos Yermis</t>
  </si>
  <si>
    <t xml:space="preserve">Se entregarán bonos individuales de $100.000 por cada uno de los par-ticipantes de los equipos ganadores. </t>
  </si>
  <si>
    <t>Bono Cuarto Puestos Ponchados</t>
  </si>
  <si>
    <t>Bono Primer Puesto Laso</t>
  </si>
  <si>
    <t>Bono Primer Puesto Encostalados</t>
  </si>
  <si>
    <t>Bono Primer Puesto Cucunuba</t>
  </si>
  <si>
    <t>Bono Segundo Puesto Laso</t>
  </si>
  <si>
    <t>Bono Segundo Puesto Encostalados</t>
  </si>
  <si>
    <t>Bono SegundoPuesto Cucunuba</t>
  </si>
  <si>
    <t>Bono Tercer Puesto Laso</t>
  </si>
  <si>
    <t>Bono Tercer Puesto Encostalados</t>
  </si>
  <si>
    <t>Bono Tercer Puesto Cucunuba</t>
  </si>
  <si>
    <t>Bono Cuarto Puesto Laso</t>
  </si>
  <si>
    <t>Bono Cuarto Puesto Encostalados</t>
  </si>
  <si>
    <t>Bono Cuarto Puesto Cucunuba</t>
  </si>
  <si>
    <t>Sonido básico portátil</t>
  </si>
  <si>
    <t>Servicio de sonido básico portátil para apoyo al acto de cierre y premiación. Incluye dos (2) cabinas activas, un (1) micrófono inalámbrico, consola básica y operación técnica durante la jornada. No incluye tarima ni montaje de infraestructura pesada.</t>
  </si>
  <si>
    <t>Animador recreodeportivos</t>
  </si>
  <si>
    <t>Servicio de animador recreodeportivo con experiencia en trabajo comunitario, encargado de la conducción del evento, orientación de participantes, apoyo a la premiación y fortalecimiento del ambiente lúdico y de integración barrial.</t>
  </si>
  <si>
    <t>Elementos de señalización básica para delimitación de áreas de juego, circulación y público asistente (cintas, cuerdas, conos u otros elementos visuales).</t>
  </si>
  <si>
    <t>Apoyo logístico</t>
  </si>
  <si>
    <t>Personal de apoyo logístico para organización del espacio, orientación a participantes, control de materiales y apoyo en el desarrollo del cierre comunitario.</t>
  </si>
  <si>
    <t>COMPONENTE 9:  COMPETENCIA DE BALINERAS DE CIUDAD BOLIVAR</t>
  </si>
  <si>
    <t>Carro de balineras</t>
  </si>
  <si>
    <t>Vehículo recreativo no motorizado, diseñado y construido conforme a las especificaciones técnicas del componente. Estructura en madera y/o materiales reciclados, sin uso de elementos metálicos; longitud entre 1,20 y 1,60 m; ancho entre 1,00 y 1,20 m; peso máximo sin tripulación de 30 kg. Sistema de dirección funcional, sistema de frenado no metálico, sistema sonoro preventivo y elementos de protección. Uso exclusivo de balineras metálicas hasta 4 pulgadas. Incluye revisión técnica previa y aval del Comité Técnico de Seguimiento.</t>
  </si>
  <si>
    <t>Comisarios de competencia</t>
  </si>
  <si>
    <t>Profesionales en ciencias del deporte y con experiencia en este tipo de certámenes, será la máxima autoridad de la competencia y sus decisiones son inapelables. Apoyaran con las decisiones previas de los recorridos y las medidas de seguridad en cada recorrido su asesoría es de vital importancia para el éxito del evento. Además, son los únicos encargados de dar la información y estadística de las competencias, también apoyarán en la elaboración del reglamento y estarán presentes en el congresillo técnico. Son dos (2) comisarios por el día de competencia = 2 servicios incluyen radios de comunicación.</t>
  </si>
  <si>
    <t>Juzgamiento en vía de Competencia</t>
  </si>
  <si>
    <t>Jueces encargados del control del recorrido, verificación del cumplimiento del reglamento y reporte de novedades en puntos críticos del trazado. Incluyen radios de comunicación.</t>
  </si>
  <si>
    <t>Cronometristas</t>
  </si>
  <si>
    <t xml:space="preserve">Personal encargado del control de tiempos y clasificación de los equipos en los puntos de meta. Incluyen equipos de cronometraje manual o digital. Se encargarán de llevar los tiempos de recorrido de cada participante en cada etapa de cada categoría y rama, quienes llevarán un registró que se conmutara para generar los resultados y clasificaciones generales. </t>
  </si>
  <si>
    <t>Apoyos logísticos</t>
  </si>
  <si>
    <t>Personal identificado con chalecos o chaquetas “LOGÍSTICA”, encargado de señalización, control de público, orientación de participantes y apoyo en puntos críticos del recorrido. Incluye silbato y radio de comunicación.</t>
  </si>
  <si>
    <t>Arco de salida y meta tipo TRUSS</t>
  </si>
  <si>
    <t>Estructura en aluminio tubular (50 mm x 3 mm), ancho entre 4 y 6 m y altura entre 4 y 5 m, con paneles o banner institucional con las palabras “SALIDA” y “META” y logos oficiales. Incluye transporte, montaje y desmontaje.</t>
  </si>
  <si>
    <t>Pendones de señalización</t>
  </si>
  <si>
    <t>Pendones de 0,70 m x 1,20 m, en material resistente a la intemperie, full color, instalados sobre postes a 2 m del suelo conforme a normativa ambiental. Incluye instalación y retiro.</t>
  </si>
  <si>
    <t>Ambulancia tipo TAM o equivalente, con médico o personal APH certificado, dotación completa, conductor idóneo y disponibilidad durante toda la jornada.</t>
  </si>
  <si>
    <t>Primeros auxilios (MEC)</t>
  </si>
  <si>
    <t>Instalación MEC con carpa 4x4 m, médico general, socorristas certificados, botiquines, camilla, oxígeno y radios de comunicación. Ubicada en zona de meta o punto estratégico del recorrido.</t>
  </si>
  <si>
    <t>Plan de contingencia y gestión del riesgo</t>
  </si>
  <si>
    <t>Formulación, gestión y operación del plan de contingencia conforme a la normatividad vigente, incluyendo análisis de riesgos, rutas de evacuación y articulación interinstitucional.</t>
  </si>
  <si>
    <t>Maletines de contención</t>
  </si>
  <si>
    <t>Maletines de polietileno de alta densidad, con protección UV, dimensiones aproximadas 1,60 m x 0,91 m x 0,45 m, para control de trayectos críticos y cierres viales.</t>
  </si>
  <si>
    <t>Cinta de demarcación</t>
  </si>
  <si>
    <t>Cinta plástica de seguridad color amarillo/naranja con franjas negras y texto “PELIGRO” o “NO PASE”, rollos de 500 m, para delimitación de zonas de riesgo.</t>
  </si>
  <si>
    <t>Carpas con mobiliario</t>
  </si>
  <si>
    <t>Carpas de 4x4 m con paredes laterales, mesas y sillas, destinadas a registro, juzgamiento, logística y bodega. Incluye transporte, instalación y desmontaje.</t>
  </si>
  <si>
    <t>Tarima de premiación</t>
  </si>
  <si>
    <t>Tarima modular 4x4 m con faldón, escalera lateral y pódium de tres niveles. Incluye montaje y desmontaje.</t>
  </si>
  <si>
    <t>Sonido para premiación</t>
  </si>
  <si>
    <t>Sistema de sonido de mínimo 2.000 W reales, con consola, mínimo tres micrófonos inalámbricos, trípodes, cableado y técnico operador.</t>
  </si>
  <si>
    <t>Planta eléctrica insonora</t>
  </si>
  <si>
    <t>Planta eléctrica entre 2 y 8 kVA, con combustible y extensiones eléctricas mínimas de 20 m.</t>
  </si>
  <si>
    <t>Presentador / moderador</t>
  </si>
  <si>
    <t>Presentador con experiencia en eventos deportivos y comunitarios, encargado del protocolo, llamados y premiación (mínimo 6 horas).</t>
  </si>
  <si>
    <t>Póliza que cubra a los 100 participantes con amparos mínimos por muerte accidental, invalidez, gastos médicos y funerarios, conforme a lo definido en el componente.</t>
  </si>
  <si>
    <t>Personas</t>
  </si>
  <si>
    <t>Kits de competencia</t>
  </si>
  <si>
    <t>Kit individual compuesto por camiseta institucional, número de competencia y bebida de hidratación mínima de 300 ml.</t>
  </si>
  <si>
    <t>Camibuso manga larga</t>
  </si>
  <si>
    <t>Camibuso tipo camiseta en algodón 100 %, gramaje mínimo 180 grs, manga larga, a color, tallas variadas hasta XXL según base de datos del proceso de inscripción. Cuello redondo con encintado reforzado para mayor durabilidad. Marcación mediante estampación o sublimación de logos institucionales así: dos (2) logos tamaño bolsillo en parte frontal y un (1) logo tamaño media carta en espalda, correspondientes a la Alcaldía Mayor de Bogotá, Fondo de Desarrollo Local de Ciudad Bolívar, Junta Administradora Local y nombre del proyecto. Se entregará una (1) unidad por participante.</t>
  </si>
  <si>
    <t>Número para competencia (dorsal)</t>
  </si>
  <si>
    <t>Dorsal elaborado en banner de 13 onzas, full color, tamaño aproximado de 18 cm de alto x 16 cm de ancho, cifras de 10 cm de altura y grosor de trazo de 1,5 cm. Incluye logos institucionales y espacio inferior de 6 cm para publicidad institucional. Sistema de fijación mediante ganchos o amarres, numeración visible y acorde con el reglamento técnico. Se entregarán dos (2) dorsales por equipo participante para identificación del vehículo.</t>
  </si>
  <si>
    <t>Kit de casco de seguridad y guantes</t>
  </si>
  <si>
    <t>Kit de protección individual compuesto por casco de seguridad tipo MTB, con peso inferior a 500 gramos, ventilación adecuada, barbuquejo, sistema de ajuste posterior, tallas variadas y diseño compatible con el uso de gafas sin afectar la audición. El casco deberá cumplir con la norma NTC 5239 o equivalente. Incluye par de guantes en material resistente a la abrasión, que permita agarre y movilidad. Se entregará un (1) kit por participante.</t>
  </si>
  <si>
    <t>Bebida de hidratación</t>
  </si>
  <si>
    <t>Suministro de bebida de agua tratada industrialmente o jugo natural, en botella PET sellada, con contenido mínimo de 300 ml. Se entregará a participantes y personal de apoyo durante la jornada de competencia, garantizando condiciones higiénicas y aptas para consumo humano.</t>
  </si>
  <si>
    <t>Medallas – puestos 1°, 2° y 3°</t>
  </si>
  <si>
    <t>Medallas de 5 cm de diámetro, en alto relieve, fotograbadas con logos institucionales en ambas caras, con cinta al cuello de 85 cm de largo y 2 cm de ancho, en colores institucionales de Bogotá. Acabado en baños de oro, plata y bronce, destinadas para primer, segundo y tercer puesto por categoría, conforme al reglamento de la competencia.</t>
  </si>
  <si>
    <t>Medallas de 5 cm de diámetro, en alto relieve, fotograbadas con logos institucionales en ambas caras, cinta al cuello de 85 cm x 2 cm, colores institucionales de Bogotá, con acabado en baño de bronce y grabado de participación, destinadas a los participantes que no ocupen los tres primeros puestos en cada categoría.</t>
  </si>
  <si>
    <t>Camibuso manga larga campeones</t>
  </si>
  <si>
    <t>Camibuso de manga larga en algodón mínimo 180 grs, alta calidad, sin abertura frontal, con bolsillo frontal, en colores vivos. Marcación mediante sublimación o estampación de logos institucionales. Prenda destinada a los campeones de cada categoría, como reconocimiento especial.</t>
  </si>
  <si>
    <t>Cachuchas deportivas</t>
  </si>
  <si>
    <t>Cachuchas deportivas elaboradas en nylon transpirable, unicolor, con parte posterior ajustable al contorno de la cabeza, ojales superiores para ventilación y logos institucionales bordados. Se entregarán a los integrantes de los tres (3) primeros equipos por categoría.</t>
  </si>
  <si>
    <t>Bono Primer Puesto Categoria Juvenil y Mayores</t>
  </si>
  <si>
    <t>Entrega de bonos canjeables en establecimiento comercial reconocido, por valor individual de $600.000 para cada integrante del equipo (2 personas). Los bonos serán destinados exclusivamente para la adquisición de implementos deportivos u otros productos autorizados por la supervisión.</t>
  </si>
  <si>
    <t>Bono Segundo Puesto Categoria Juvenil y Mayores</t>
  </si>
  <si>
    <t>Entrega de bonos canjeables en establecimiento comercial reconocido, por valor individual de $400.000 para cada integrante del equipo (2 personas). Los bonos serán destinados exclusivamente para la adquisición de implementos deportivos u otros productos autorizados por la supervisión.</t>
  </si>
  <si>
    <t>Servicio de alquiler de cinco (5) carpas de 4 m x 4 m, con paredes laterales, estructura estable y cubierta impermeable. Cada carpa deberá incluir como mínimo dos (2) mesas plásticas y cuatro (4) sillas plásticas. Distribución: zona de salida: dos (2) carpas (una para punto de registro y una para cuerpo de juzgamiento); zona de meta: tres (3) carpas (una para cuerpo de juzgamiento, una para bodega de insumos y logística y una para apoyo operativo). Incluye transporte, montaje y desmontaje. Servicio por el día de competencia.</t>
  </si>
  <si>
    <t>Servicio de alquiler de baterías de baños portátiles para uso público, distribuidos así: dos (2) unidades en punto de salida (uno para hombres y uno para mujeres) y dos (2) unidades en punto de meta (uno para hombres y uno para mujeres). Incluye transporte, instalación, aseo y desinfección antes, durante y después del evento. Servicio por el día de competencia.</t>
  </si>
  <si>
    <t>Tarima para premiación</t>
  </si>
  <si>
    <t>Servicio de alquiler de tarima modular tipo AMEQ de 4 m x 4 m, que incluya faldón perimetral, escalera lateral y pódium de tres (3) niveles para acto protocolario de premiación. Incluye transporte, montaje y desmontaje. Tiempo de operación: hasta seis (6) horas durante la jornada de competencia.</t>
  </si>
  <si>
    <t>Servicio de presentador con experiencia en eventos deportivos y comunitarios, encargado de moderar el desarrollo del evento, realizar los llamados oficiales, anunciar resultados y conducir el acto de premiación. Disponibilidad mínima de seis (6) horas durante la jornada.</t>
  </si>
  <si>
    <t>Planta eléctrica</t>
  </si>
  <si>
    <t>Servicio de alquiler de planta eléctrica insonora con capacidad entre 2 y 8 kVA, que incluya combustible y mínimo tres (3) extensiones eléctricas de al menos 20 metros cada una, para el suministro de energía a tarima, sonido y equipos logísticos.</t>
  </si>
  <si>
    <t>Sonido</t>
  </si>
  <si>
    <t>Servicio de alquiler de sistema de sonido con potencia mínima de 2.000 watts reales, que incluya: cabinas, consola de sonido, unidad lectora, mínimo tres (3) micrófonos inalámbricos, bases para micrófono, trípodes para cabinas, cableado completo y técnico operador durante toda la jornada. Incluye rider técnico, montaje y desmontaje.</t>
  </si>
  <si>
    <t>COMPONENTE 10:  SENDERISMO ECOLOGICO</t>
  </si>
  <si>
    <t>Transporte tipo microbús – zona rural</t>
  </si>
  <si>
    <t>Servicio de transporte terrestre en vehículo tipo microbús con capacidad entre 17 y 25 pasajeros, para desplazamientos internos dentro de la Localidad de Ciudad Bolívar, incluyendo UPZ y zona rural. El servicio se prestará por jornada completa, garantizando condiciones técnico‑mecánicas vigentes, conductor idóneo y cumplimiento de la normatividad de tránsito.</t>
  </si>
  <si>
    <t>Suministro de agua potable para consumo humano, en botella individual de mínimo 1.000 ml. El envase deberá ser elaborado en material ambientalmente responsable (biodegradable, compostable o con contenido de materia prima 100 % reciclada), conforme a los lineamientos ambientales vigentes.</t>
  </si>
  <si>
    <t>Plan de contingencia – baja complejidad</t>
  </si>
  <si>
    <t>Planeación, elaboración, gestión, ejecución y autorización de los planes de contingencia requeridos para el desarrollo de las caminatas, conforme a la normativa vigente aplicable a eventos con concentración de personas (incluyendo registro en plataforma correspondiente cuando aplique). El plan deberá contemplar atención prehospitalaria, ambulancia, personal de salud y articulación con organismos de emergencia.</t>
  </si>
  <si>
    <t>Póliza de accidentes personales que ampare a participantes y monitores durante el desarrollo de las caminatas. Coberturas mínimas: muerte accidental $10.000.000; invalidez o desmembración $10.000.000; gastos médicos $2.000.000; gastos funerarios $2.000.000.</t>
  </si>
  <si>
    <t>Ambulancia medicalizada con médico</t>
  </si>
  <si>
    <t>Servicio de ambulancia medicalizada por jornada, con tripulación completa (médico, auxiliar de enfermería y conductor). La ambulancia deberá contar como mínimo con camilla, botiquín, oxígeno y desfibrilador, cumpliendo la normatividad vigente del sector salud.</t>
  </si>
  <si>
    <t>Suministro de almuerzo individual empacado, preparado el mismo día, con empaque biodegradable de mínimo tres divisiones. El menú deberá incluir: entrada, proteína mínima de 150 g, arroz (70–90 g), guarnición o verdura (100 g), ensalada (mín. 70 g), postre (mín. 30 g) y bebida. Se deberán ofrecer mínimo cuatro (4) opciones de menú, incluida una opción vegetariana. Incluye cubiertos biodegradables y transporte de entrega.</t>
  </si>
  <si>
    <t>Guía turístico</t>
  </si>
  <si>
    <t>Servicio de guía turístico propio de la zona rural de la Localidad de Ciudad Bolívar, con tarjeta profesional vigente como guía de turismo y experiencia mínima de dos (2) años en recorridos rurales, senderismo o actividades similares.</t>
  </si>
  <si>
    <t>Ingresos a escenarios naturales</t>
  </si>
  <si>
    <t>Pago de derechos de ingreso o acceso a fincas, senderos ecológicos, cascadas u otros atractivos naturales utilizados durante las caminatas en la zona rural.</t>
  </si>
  <si>
    <t>Suministro de gorras tipo malla, elaboradas en poliéster y algodón, con cierre plástico ajustable, visera forrada y tallas variadas. Las gorras deberán contar con marcación de logotipos institucionales conforme al manual de identidad visual.</t>
  </si>
  <si>
    <t>Monitores de apoyo</t>
  </si>
  <si>
    <t>Servicio de monitores de apoyo para el acompañamiento de las caminatas. Perfil mínimo: estudiante de pregrado desde cuarto (4.º) semestre o técnico/tecnólogo en Administración Deportiva, Educación Física, Cultura Física, Deporte o áreas afines, con experiencia mínima de dos (2) años en senderismo, salidas pedagógicas o actividades recreativas similares.</t>
  </si>
  <si>
    <t xml:space="preserve">TOTAL </t>
  </si>
  <si>
    <t xml:space="preserve">PROFESIONAL QUE REALIZÓ LA COTIZACIÓN: </t>
  </si>
  <si>
    <t xml:space="preserve">PROVEEDOR: CATERING PLACE SAS </t>
  </si>
  <si>
    <t>NIT: 901791303-8</t>
  </si>
  <si>
    <t>DIRECCIÓN: CARRERA 69P 63A 28</t>
  </si>
  <si>
    <t>TELEFONO: 3114958896</t>
  </si>
  <si>
    <t>FIRMA: J. Andrea Gonzalez V.</t>
  </si>
  <si>
    <t>FECHA: 7 Abril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</si>
</sst>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
    <numFmt numFmtId="165" formatCode="&quot;$&quot;\ #,##0"/>
  </numFmts>
  <fonts count="16">
    <font>
      <sz val="11"/>
      <name val="Aptos Narrow"/>
      <scheme val="minor"/>
    </font>
    <font>
      <b/>
      <sz val="14"/>
      <name val="Garamond"/>
    </font>
    <font>
      <sz val="11"/>
      <name val="Aptos Narrow"/>
    </font>
    <font>
      <b/>
      <sz val="14"/>
      <name val="Garamond"/>
    </font>
    <font>
      <b/>
      <sz val="12"/>
      <name val="Garamond"/>
    </font>
    <font>
      <sz val="12"/>
      <color rgb="FF000000"/>
      <name val="Garamond"/>
    </font>
    <font>
      <b/>
      <sz val="12"/>
      <color rgb="FF000000"/>
      <name val="Garamond"/>
    </font>
    <font>
      <sz val="12"/>
      <name val="Garamond"/>
    </font>
    <font>
      <sz val="11"/>
      <name val="Aptos narrow"/>
    </font>
    <font>
      <sz val="10"/>
      <color rgb="FF000000"/>
      <name val="Garamond"/>
    </font>
    <font>
      <sz val="10"/>
      <name val="Garamond"/>
    </font>
    <font>
      <sz val="11"/>
      <name val="Garamond"/>
    </font>
    <font>
      <sz val="11"/>
      <color rgb="FF000000"/>
      <name val="Garamond"/>
    </font>
    <font>
      <sz val="20"/>
      <name val="Garamond"/>
    </font>
    <font>
      <sz val="14"/>
      <name val="Garamond"/>
    </font>
    <font>
      <b/>
      <sz val="11"/>
      <name val="Century Gothic"/>
    </font>
  </fonts>
  <fills count="5">
    <fill>
      <patternFill patternType="none"/>
    </fill>
    <fill>
      <patternFill patternType="gray125"/>
    </fill>
    <fill>
      <patternFill patternType="solid">
        <fgColor rgb="FFD8D8D8"/>
        <bgColor rgb="FFD8D8D8"/>
      </patternFill>
    </fill>
    <fill>
      <patternFill patternType="solid">
        <fgColor rgb="FFB3E5A1"/>
        <bgColor rgb="FFB3E5A1"/>
      </patternFill>
    </fill>
    <fill>
      <patternFill patternType="solid">
        <fgColor rgb="FFC1E4F5"/>
        <bgColor rgb="FFC1E4F5"/>
      </patternFill>
    </fill>
  </fills>
  <borders count="2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medium">
        <color rgb="FFE6E6E6"/>
      </left>
      <right style="medium">
        <color rgb="FFE6E6E6"/>
      </right>
      <top style="medium">
        <color rgb="FFE6E6E6"/>
      </top>
      <bottom style="medium">
        <color rgb="FFE6E6E6"/>
      </bottom>
      <diagonal/>
    </border>
    <border>
      <left style="thin">
        <color rgb="FF000000"/>
      </left>
      <right style="thin">
        <color rgb="FF000000"/>
      </right>
      <top/>
      <bottom style="thin">
        <color rgb="FF000000"/>
      </bottom>
      <diagonal/>
    </border>
    <border>
      <left style="thin">
        <color indexed="64"/>
      </left>
      <right style="thin">
        <color rgb="FF000000"/>
      </right>
      <top style="thin">
        <color indexed="64"/>
      </top>
      <bottom/>
      <diagonal/>
    </border>
    <border>
      <left style="thin">
        <color rgb="FF000000"/>
      </left>
      <right/>
      <top style="thin">
        <color indexed="64"/>
      </top>
      <bottom/>
      <diagonal/>
    </border>
    <border>
      <left/>
      <right style="thin">
        <color indexed="64"/>
      </right>
      <top style="thin">
        <color indexed="64"/>
      </top>
      <bottom/>
      <diagonal/>
    </border>
    <border>
      <left style="thin">
        <color indexed="64"/>
      </left>
      <right style="thin">
        <color rgb="FF000000"/>
      </right>
      <top/>
      <bottom style="thin">
        <color indexed="64"/>
      </bottom>
      <diagonal/>
    </border>
    <border>
      <left style="thin">
        <color rgb="FF000000"/>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4">
    <xf numFmtId="0" fontId="0" fillId="0" borderId="0" xfId="0"/>
    <xf numFmtId="0" fontId="5" fillId="2" borderId="10" xfId="0" applyFont="1" applyFill="1" applyBorder="1" applyAlignment="1">
      <alignment horizontal="center" vertical="center" wrapText="1"/>
    </xf>
    <xf numFmtId="0" fontId="5" fillId="0" borderId="10" xfId="0" applyFont="1" applyBorder="1" applyAlignment="1">
      <alignment horizontal="center" vertical="center"/>
    </xf>
    <xf numFmtId="0" fontId="7" fillId="0" borderId="10" xfId="0" applyFont="1" applyBorder="1" applyAlignment="1">
      <alignment horizontal="center" vertical="center" wrapText="1"/>
    </xf>
    <xf numFmtId="0" fontId="7" fillId="0" borderId="10" xfId="0" applyFont="1" applyBorder="1" applyAlignment="1">
      <alignment horizontal="left" vertical="center" wrapText="1"/>
    </xf>
    <xf numFmtId="164" fontId="7" fillId="0" borderId="10" xfId="0" applyNumberFormat="1" applyFont="1" applyBorder="1" applyAlignment="1">
      <alignment horizontal="center" vertical="center" wrapText="1"/>
    </xf>
    <xf numFmtId="0" fontId="8" fillId="0" borderId="10" xfId="0" applyFont="1" applyBorder="1"/>
    <xf numFmtId="0" fontId="7" fillId="0" borderId="10" xfId="0" applyFont="1" applyBorder="1" applyAlignment="1">
      <alignment horizontal="left" vertical="center"/>
    </xf>
    <xf numFmtId="0" fontId="5" fillId="0" borderId="10" xfId="0" applyFont="1" applyBorder="1" applyAlignment="1">
      <alignment vertical="center" wrapText="1"/>
    </xf>
    <xf numFmtId="0" fontId="5" fillId="4" borderId="10" xfId="0" applyFont="1" applyFill="1" applyBorder="1" applyAlignment="1">
      <alignment horizontal="center" vertical="center"/>
    </xf>
    <xf numFmtId="0" fontId="7" fillId="4" borderId="10" xfId="0" applyFont="1" applyFill="1" applyBorder="1" applyAlignment="1">
      <alignment horizontal="center" vertical="center" wrapText="1"/>
    </xf>
    <xf numFmtId="0" fontId="7" fillId="4" borderId="10" xfId="0" applyFont="1" applyFill="1" applyBorder="1" applyAlignment="1">
      <alignment horizontal="left" vertical="center" wrapText="1"/>
    </xf>
    <xf numFmtId="165" fontId="7" fillId="0" borderId="10" xfId="0" applyNumberFormat="1" applyFont="1" applyBorder="1" applyAlignment="1">
      <alignment vertical="center"/>
    </xf>
    <xf numFmtId="0" fontId="5" fillId="3" borderId="10" xfId="0" applyFont="1" applyFill="1" applyBorder="1" applyAlignment="1">
      <alignment vertical="center" wrapText="1"/>
    </xf>
    <xf numFmtId="0" fontId="9" fillId="0" borderId="10" xfId="0" applyFont="1" applyBorder="1" applyAlignment="1">
      <alignment wrapText="1"/>
    </xf>
    <xf numFmtId="0" fontId="9" fillId="0" borderId="10" xfId="0" applyFont="1" applyBorder="1" applyAlignment="1">
      <alignment horizontal="center" vertical="center" wrapText="1"/>
    </xf>
    <xf numFmtId="3" fontId="9" fillId="0" borderId="10" xfId="0" applyNumberFormat="1" applyFont="1" applyBorder="1" applyAlignment="1">
      <alignment horizontal="center" vertical="center" wrapText="1"/>
    </xf>
    <xf numFmtId="3" fontId="7" fillId="0" borderId="10" xfId="0" applyNumberFormat="1" applyFont="1" applyBorder="1" applyAlignment="1">
      <alignment horizontal="center" vertical="center" wrapText="1"/>
    </xf>
    <xf numFmtId="0" fontId="8" fillId="0" borderId="10" xfId="0" applyFont="1" applyBorder="1" applyAlignment="1">
      <alignment wrapText="1"/>
    </xf>
    <xf numFmtId="0" fontId="9" fillId="0" borderId="10" xfId="0" applyFont="1" applyBorder="1" applyAlignment="1">
      <alignment horizontal="left" vertical="center"/>
    </xf>
    <xf numFmtId="0" fontId="10" fillId="0" borderId="10" xfId="0" applyFont="1" applyBorder="1" applyAlignment="1">
      <alignment horizontal="center" vertical="center" wrapText="1"/>
    </xf>
    <xf numFmtId="0" fontId="10" fillId="0" borderId="10" xfId="0" applyFont="1" applyBorder="1" applyAlignment="1">
      <alignment horizontal="left" vertical="center" wrapText="1"/>
    </xf>
    <xf numFmtId="0" fontId="11" fillId="0" borderId="10" xfId="0" applyFont="1" applyBorder="1" applyAlignment="1">
      <alignment horizontal="center" vertical="center" wrapText="1"/>
    </xf>
    <xf numFmtId="0" fontId="11" fillId="0" borderId="10" xfId="0" applyFont="1" applyBorder="1" applyAlignment="1">
      <alignment horizontal="left" vertical="center" wrapText="1"/>
    </xf>
    <xf numFmtId="0" fontId="12" fillId="0" borderId="10" xfId="0" applyFont="1" applyBorder="1" applyAlignment="1">
      <alignment horizontal="center" vertical="center" wrapText="1"/>
    </xf>
    <xf numFmtId="0" fontId="12" fillId="0" borderId="10" xfId="0" applyFont="1" applyBorder="1" applyAlignment="1">
      <alignment horizontal="left" vertical="center" wrapText="1"/>
    </xf>
    <xf numFmtId="0" fontId="12" fillId="0" borderId="10" xfId="0" applyFont="1" applyBorder="1" applyAlignment="1">
      <alignment vertical="center" wrapText="1"/>
    </xf>
    <xf numFmtId="0" fontId="11" fillId="0" borderId="10" xfId="0" applyFont="1" applyBorder="1" applyAlignment="1">
      <alignment vertical="center" wrapText="1"/>
    </xf>
    <xf numFmtId="0" fontId="11" fillId="0" borderId="10" xfId="0" applyFont="1" applyBorder="1" applyAlignment="1">
      <alignment wrapText="1"/>
    </xf>
    <xf numFmtId="0" fontId="12" fillId="0" borderId="13" xfId="0" applyFont="1" applyBorder="1" applyAlignment="1">
      <alignment horizontal="center" vertical="center" wrapText="1"/>
    </xf>
    <xf numFmtId="0" fontId="12" fillId="0" borderId="13" xfId="0" applyFont="1" applyBorder="1" applyAlignment="1">
      <alignment horizontal="left" vertical="center" wrapText="1"/>
    </xf>
    <xf numFmtId="164" fontId="14" fillId="0" borderId="10" xfId="0" applyNumberFormat="1" applyFont="1" applyBorder="1" applyAlignment="1">
      <alignment horizontal="center" vertical="center"/>
    </xf>
    <xf numFmtId="3" fontId="8" fillId="0" borderId="10" xfId="0" applyNumberFormat="1" applyFont="1" applyBorder="1"/>
    <xf numFmtId="0" fontId="5" fillId="2" borderId="1" xfId="0" applyFont="1" applyFill="1" applyBorder="1" applyAlignment="1">
      <alignment horizontal="center" vertical="center" wrapText="1"/>
    </xf>
    <xf numFmtId="164" fontId="7" fillId="0" borderId="14" xfId="0" applyNumberFormat="1" applyFont="1" applyBorder="1" applyAlignment="1">
      <alignment horizontal="center" vertical="center" wrapText="1"/>
    </xf>
    <xf numFmtId="0" fontId="8" fillId="0" borderId="14" xfId="0" applyFont="1" applyBorder="1"/>
    <xf numFmtId="0" fontId="3" fillId="0" borderId="4" xfId="0" applyFont="1" applyBorder="1" applyAlignment="1">
      <alignment horizontal="center" vertical="center"/>
    </xf>
    <xf numFmtId="0" fontId="2" fillId="0" borderId="5" xfId="0" applyFont="1" applyBorder="1"/>
    <xf numFmtId="0" fontId="6" fillId="2" borderId="15" xfId="0" applyFont="1" applyFill="1" applyBorder="1" applyAlignment="1">
      <alignment horizontal="center" vertical="center" wrapText="1"/>
    </xf>
    <xf numFmtId="0" fontId="2" fillId="0" borderId="18" xfId="0" applyFont="1" applyBorder="1"/>
    <xf numFmtId="0" fontId="6" fillId="2" borderId="16" xfId="0" applyFont="1" applyFill="1" applyBorder="1" applyAlignment="1">
      <alignment horizontal="center" vertical="center" wrapText="1"/>
    </xf>
    <xf numFmtId="0" fontId="2" fillId="0" borderId="19" xfId="0" applyFont="1" applyBorder="1"/>
    <xf numFmtId="0" fontId="6" fillId="2" borderId="21" xfId="0" applyFont="1" applyFill="1" applyBorder="1" applyAlignment="1">
      <alignment horizontal="center" vertical="center" wrapText="1"/>
    </xf>
    <xf numFmtId="0" fontId="2" fillId="0" borderId="22" xfId="0" applyFont="1" applyBorder="1"/>
    <xf numFmtId="0" fontId="6" fillId="2" borderId="17" xfId="0" applyFont="1" applyFill="1" applyBorder="1" applyAlignment="1">
      <alignment horizontal="center" vertical="center" wrapText="1"/>
    </xf>
    <xf numFmtId="0" fontId="2" fillId="0" borderId="20" xfId="0" applyFont="1" applyBorder="1"/>
    <xf numFmtId="0" fontId="3" fillId="0" borderId="6" xfId="0" applyFont="1" applyBorder="1" applyAlignment="1">
      <alignment horizontal="center" vertical="center" wrapText="1"/>
    </xf>
    <xf numFmtId="0" fontId="2" fillId="0" borderId="7" xfId="0" applyFont="1" applyBorder="1"/>
    <xf numFmtId="0" fontId="2" fillId="0" borderId="8" xfId="0" applyFont="1" applyBorder="1"/>
    <xf numFmtId="0" fontId="2" fillId="0" borderId="4" xfId="0" applyFont="1" applyBorder="1"/>
    <xf numFmtId="0" fontId="2" fillId="0" borderId="9" xfId="0" applyFont="1" applyBorder="1"/>
    <xf numFmtId="0" fontId="4" fillId="0" borderId="4" xfId="0" applyFont="1" applyBorder="1" applyAlignment="1">
      <alignment horizontal="left" vertical="center" wrapText="1"/>
    </xf>
    <xf numFmtId="0" fontId="6" fillId="3" borderId="1" xfId="0" applyFont="1" applyFill="1" applyBorder="1" applyAlignment="1">
      <alignment horizontal="center" vertical="center" wrapText="1"/>
    </xf>
    <xf numFmtId="0" fontId="2" fillId="0" borderId="2" xfId="0" applyFont="1" applyBorder="1"/>
    <xf numFmtId="0" fontId="4" fillId="0" borderId="11" xfId="0" applyFont="1" applyBorder="1" applyAlignment="1">
      <alignment horizontal="left" vertical="center" wrapText="1"/>
    </xf>
    <xf numFmtId="0" fontId="2" fillId="0" borderId="12" xfId="0" applyFont="1" applyBorder="1"/>
    <xf numFmtId="0" fontId="2" fillId="0" borderId="3" xfId="0" applyFont="1" applyBorder="1"/>
    <xf numFmtId="0" fontId="15" fillId="0" borderId="1" xfId="0" applyFont="1" applyBorder="1" applyAlignment="1">
      <alignment horizontal="center" vertical="center" wrapText="1"/>
    </xf>
    <xf numFmtId="0" fontId="4" fillId="0" borderId="6" xfId="0" applyFont="1" applyBorder="1" applyAlignment="1">
      <alignment horizontal="left" vertical="top" wrapText="1"/>
    </xf>
    <xf numFmtId="0" fontId="4" fillId="0" borderId="1" xfId="0" applyFont="1" applyBorder="1" applyAlignment="1">
      <alignment horizontal="left" vertical="center"/>
    </xf>
    <xf numFmtId="0" fontId="15" fillId="0" borderId="1" xfId="0" applyFont="1" applyBorder="1" applyAlignment="1">
      <alignment horizontal="left" vertical="center"/>
    </xf>
    <xf numFmtId="0" fontId="15" fillId="0" borderId="1" xfId="0" applyFont="1" applyBorder="1" applyAlignment="1">
      <alignment horizontal="center" vertical="center"/>
    </xf>
    <xf numFmtId="0" fontId="1" fillId="2" borderId="1" xfId="0" applyFont="1" applyFill="1" applyBorder="1" applyAlignment="1">
      <alignment horizontal="center" vertical="center" wrapText="1"/>
    </xf>
    <xf numFmtId="0" fontId="13"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204"/>
  <sheetViews>
    <sheetView tabSelected="1" topLeftCell="C172" zoomScaleNormal="100" workbookViewId="0">
      <selection activeCell="I181" sqref="I181"/>
    </sheetView>
  </sheetViews>
  <sheetFormatPr baseColWidth="10" defaultColWidth="14.42578125" defaultRowHeight="15" customHeight="1"/>
  <cols>
    <col min="1" max="1" width="16.42578125" customWidth="1"/>
    <col min="2" max="2" width="21.42578125" customWidth="1"/>
    <col min="3" max="3" width="97.85546875" customWidth="1"/>
    <col min="4" max="4" width="13.5703125" customWidth="1"/>
    <col min="5" max="5" width="12.140625" customWidth="1"/>
    <col min="6" max="6" width="5.5703125" customWidth="1"/>
    <col min="7" max="10" width="20.28515625" customWidth="1"/>
    <col min="11" max="11" width="10.7109375" customWidth="1"/>
  </cols>
  <sheetData>
    <row r="2" spans="1:10" ht="18.75" customHeight="1">
      <c r="A2" s="62" t="s">
        <v>0</v>
      </c>
      <c r="B2" s="53"/>
      <c r="C2" s="53"/>
      <c r="D2" s="53"/>
      <c r="E2" s="53"/>
      <c r="F2" s="53"/>
      <c r="G2" s="53"/>
      <c r="H2" s="53"/>
      <c r="I2" s="53"/>
      <c r="J2" s="56"/>
    </row>
    <row r="3" spans="1:10" ht="18.75">
      <c r="A3" s="36" t="s">
        <v>1</v>
      </c>
      <c r="B3" s="37"/>
      <c r="C3" s="37"/>
      <c r="D3" s="37"/>
      <c r="E3" s="37"/>
      <c r="F3" s="37"/>
      <c r="G3" s="37"/>
      <c r="H3" s="37"/>
      <c r="I3" s="37"/>
      <c r="J3" s="37"/>
    </row>
    <row r="4" spans="1:10" ht="33.75" customHeight="1">
      <c r="A4" s="46" t="s">
        <v>2</v>
      </c>
      <c r="B4" s="47"/>
      <c r="C4" s="48"/>
      <c r="D4" s="58" t="s">
        <v>361</v>
      </c>
      <c r="E4" s="47"/>
      <c r="F4" s="48"/>
      <c r="G4" s="59" t="s">
        <v>363</v>
      </c>
      <c r="H4" s="53"/>
      <c r="I4" s="53"/>
      <c r="J4" s="56"/>
    </row>
    <row r="5" spans="1:10" ht="36" customHeight="1">
      <c r="A5" s="49"/>
      <c r="B5" s="37"/>
      <c r="C5" s="50"/>
      <c r="D5" s="51" t="s">
        <v>362</v>
      </c>
      <c r="E5" s="37"/>
      <c r="F5" s="50"/>
      <c r="G5" s="54" t="s">
        <v>364</v>
      </c>
      <c r="H5" s="55"/>
      <c r="I5" s="55"/>
      <c r="J5" s="48"/>
    </row>
    <row r="6" spans="1:10" ht="78.75" customHeight="1">
      <c r="A6" s="1" t="s">
        <v>3</v>
      </c>
      <c r="B6" s="1" t="s">
        <v>4</v>
      </c>
      <c r="C6" s="1" t="s">
        <v>5</v>
      </c>
      <c r="D6" s="1" t="s">
        <v>6</v>
      </c>
      <c r="E6" s="1" t="s">
        <v>7</v>
      </c>
      <c r="F6" s="33" t="s">
        <v>8</v>
      </c>
      <c r="G6" s="38" t="s">
        <v>9</v>
      </c>
      <c r="H6" s="40" t="s">
        <v>10</v>
      </c>
      <c r="I6" s="42" t="s">
        <v>11</v>
      </c>
      <c r="J6" s="44" t="s">
        <v>12</v>
      </c>
    </row>
    <row r="7" spans="1:10" ht="15.75" customHeight="1">
      <c r="A7" s="52" t="s">
        <v>13</v>
      </c>
      <c r="B7" s="53"/>
      <c r="C7" s="53"/>
      <c r="D7" s="53"/>
      <c r="E7" s="53"/>
      <c r="F7" s="53"/>
      <c r="G7" s="39"/>
      <c r="H7" s="41"/>
      <c r="I7" s="43"/>
      <c r="J7" s="45"/>
    </row>
    <row r="8" spans="1:10" ht="18.75" customHeight="1">
      <c r="A8" s="2">
        <v>1</v>
      </c>
      <c r="B8" s="3" t="s">
        <v>14</v>
      </c>
      <c r="C8" s="4" t="s">
        <v>15</v>
      </c>
      <c r="D8" s="3" t="s">
        <v>16</v>
      </c>
      <c r="E8" s="3">
        <v>1</v>
      </c>
      <c r="F8" s="3">
        <v>8</v>
      </c>
      <c r="G8" s="34"/>
      <c r="H8" s="34"/>
      <c r="I8" s="35"/>
      <c r="J8" s="35"/>
    </row>
    <row r="9" spans="1:10" ht="15.75" customHeight="1">
      <c r="A9" s="2">
        <v>2</v>
      </c>
      <c r="B9" s="3" t="s">
        <v>17</v>
      </c>
      <c r="C9" s="4" t="s">
        <v>18</v>
      </c>
      <c r="D9" s="3" t="s">
        <v>16</v>
      </c>
      <c r="E9" s="3">
        <v>2</v>
      </c>
      <c r="F9" s="3">
        <v>7</v>
      </c>
      <c r="G9" s="5"/>
      <c r="H9" s="5"/>
      <c r="I9" s="6"/>
      <c r="J9" s="6"/>
    </row>
    <row r="10" spans="1:10" ht="19.5" customHeight="1">
      <c r="A10" s="2">
        <v>3</v>
      </c>
      <c r="B10" s="3" t="s">
        <v>19</v>
      </c>
      <c r="C10" s="4" t="s">
        <v>20</v>
      </c>
      <c r="D10" s="3" t="s">
        <v>16</v>
      </c>
      <c r="E10" s="3">
        <v>10</v>
      </c>
      <c r="F10" s="3">
        <v>5</v>
      </c>
      <c r="G10" s="5"/>
      <c r="H10" s="5"/>
      <c r="I10" s="32">
        <v>80000</v>
      </c>
      <c r="J10" s="6"/>
    </row>
    <row r="11" spans="1:10" ht="15.75">
      <c r="A11" s="2">
        <v>4</v>
      </c>
      <c r="B11" s="3" t="s">
        <v>21</v>
      </c>
      <c r="C11" s="7" t="s">
        <v>22</v>
      </c>
      <c r="D11" s="3" t="s">
        <v>16</v>
      </c>
      <c r="E11" s="3">
        <v>3</v>
      </c>
      <c r="F11" s="3">
        <v>7</v>
      </c>
      <c r="G11" s="5"/>
      <c r="H11" s="5"/>
      <c r="I11" s="32">
        <v>80000</v>
      </c>
      <c r="J11" s="6"/>
    </row>
    <row r="12" spans="1:10" ht="15.75">
      <c r="A12" s="52" t="s">
        <v>23</v>
      </c>
      <c r="B12" s="53"/>
      <c r="C12" s="53"/>
      <c r="D12" s="53"/>
      <c r="E12" s="53"/>
      <c r="F12" s="56"/>
      <c r="G12" s="8"/>
      <c r="H12" s="5"/>
      <c r="I12" s="6"/>
      <c r="J12" s="6"/>
    </row>
    <row r="13" spans="1:10" ht="15.75" customHeight="1">
      <c r="A13" s="9">
        <v>5</v>
      </c>
      <c r="B13" s="10" t="s">
        <v>24</v>
      </c>
      <c r="C13" s="11" t="s">
        <v>25</v>
      </c>
      <c r="D13" s="10" t="s">
        <v>26</v>
      </c>
      <c r="E13" s="10">
        <v>1</v>
      </c>
      <c r="F13" s="9">
        <v>8</v>
      </c>
      <c r="G13" s="12"/>
      <c r="H13" s="5"/>
      <c r="I13" s="6"/>
      <c r="J13" s="6"/>
    </row>
    <row r="14" spans="1:10" ht="15" customHeight="1">
      <c r="A14" s="52" t="s">
        <v>27</v>
      </c>
      <c r="B14" s="53"/>
      <c r="C14" s="53"/>
      <c r="D14" s="53"/>
      <c r="E14" s="56"/>
      <c r="F14" s="13"/>
      <c r="G14" s="8"/>
      <c r="H14" s="5"/>
      <c r="I14" s="6"/>
      <c r="J14" s="6"/>
    </row>
    <row r="15" spans="1:10" ht="15" customHeight="1">
      <c r="A15" s="2">
        <v>6</v>
      </c>
      <c r="B15" s="3" t="s">
        <v>28</v>
      </c>
      <c r="C15" s="14" t="s">
        <v>29</v>
      </c>
      <c r="D15" s="15" t="s">
        <v>30</v>
      </c>
      <c r="E15" s="15">
        <v>8</v>
      </c>
      <c r="F15" s="2"/>
      <c r="G15" s="5"/>
      <c r="H15" s="5"/>
      <c r="I15" s="6"/>
      <c r="J15" s="6"/>
    </row>
    <row r="16" spans="1:10" ht="16.5" customHeight="1">
      <c r="A16" s="2">
        <v>7</v>
      </c>
      <c r="B16" s="3" t="s">
        <v>31</v>
      </c>
      <c r="C16" s="4" t="s">
        <v>32</v>
      </c>
      <c r="D16" s="3" t="s">
        <v>30</v>
      </c>
      <c r="E16" s="3">
        <v>40</v>
      </c>
      <c r="F16" s="2"/>
      <c r="G16" s="5"/>
      <c r="H16" s="5"/>
      <c r="I16" s="6"/>
      <c r="J16" s="6"/>
    </row>
    <row r="17" spans="1:10" ht="155.25" customHeight="1">
      <c r="A17" s="2">
        <v>8</v>
      </c>
      <c r="B17" s="3" t="s">
        <v>33</v>
      </c>
      <c r="C17" s="4" t="s">
        <v>34</v>
      </c>
      <c r="D17" s="15" t="s">
        <v>35</v>
      </c>
      <c r="E17" s="16">
        <v>1600</v>
      </c>
      <c r="F17" s="2"/>
      <c r="G17" s="5">
        <v>28800000</v>
      </c>
      <c r="H17" s="5"/>
      <c r="I17" s="6">
        <v>15000</v>
      </c>
      <c r="J17" s="6"/>
    </row>
    <row r="18" spans="1:10" ht="155.25" customHeight="1">
      <c r="A18" s="2">
        <v>9</v>
      </c>
      <c r="B18" s="3" t="s">
        <v>36</v>
      </c>
      <c r="C18" s="4" t="s">
        <v>37</v>
      </c>
      <c r="D18" s="15" t="s">
        <v>35</v>
      </c>
      <c r="E18" s="16">
        <v>1600</v>
      </c>
      <c r="F18" s="2"/>
      <c r="G18" s="5">
        <v>48000000</v>
      </c>
      <c r="H18" s="5"/>
      <c r="I18" s="6">
        <v>15000</v>
      </c>
      <c r="J18" s="6"/>
    </row>
    <row r="19" spans="1:10" ht="51.75" customHeight="1">
      <c r="A19" s="2">
        <v>10</v>
      </c>
      <c r="B19" s="3" t="s">
        <v>38</v>
      </c>
      <c r="C19" s="14" t="s">
        <v>39</v>
      </c>
      <c r="D19" s="15" t="s">
        <v>35</v>
      </c>
      <c r="E19" s="16">
        <v>1600</v>
      </c>
      <c r="F19" s="2"/>
      <c r="G19" s="5">
        <v>6400000</v>
      </c>
      <c r="H19" s="5"/>
      <c r="I19" s="6">
        <f>+G19/E19</f>
        <v>4000</v>
      </c>
      <c r="J19" s="6"/>
    </row>
    <row r="20" spans="1:10" ht="12.75" customHeight="1">
      <c r="A20" s="2">
        <v>11</v>
      </c>
      <c r="B20" s="3" t="s">
        <v>40</v>
      </c>
      <c r="C20" s="4" t="s">
        <v>41</v>
      </c>
      <c r="D20" s="15" t="s">
        <v>35</v>
      </c>
      <c r="E20" s="16">
        <v>1600</v>
      </c>
      <c r="F20" s="2"/>
      <c r="G20" s="5"/>
      <c r="H20" s="5"/>
      <c r="I20" s="6"/>
      <c r="J20" s="6"/>
    </row>
    <row r="21" spans="1:10" ht="15.75" customHeight="1">
      <c r="A21" s="2">
        <v>12</v>
      </c>
      <c r="B21" s="3" t="s">
        <v>42</v>
      </c>
      <c r="C21" s="4" t="s">
        <v>43</v>
      </c>
      <c r="D21" s="3" t="s">
        <v>30</v>
      </c>
      <c r="E21" s="3">
        <v>80</v>
      </c>
      <c r="F21" s="2"/>
      <c r="G21" s="5"/>
      <c r="H21" s="5"/>
      <c r="I21" s="6"/>
      <c r="J21" s="6"/>
    </row>
    <row r="22" spans="1:10" ht="13.5" customHeight="1">
      <c r="A22" s="2">
        <v>13</v>
      </c>
      <c r="B22" s="3" t="s">
        <v>44</v>
      </c>
      <c r="C22" s="4" t="s">
        <v>45</v>
      </c>
      <c r="D22" s="15" t="s">
        <v>35</v>
      </c>
      <c r="E22" s="16">
        <v>1600</v>
      </c>
      <c r="F22" s="2"/>
      <c r="G22" s="5"/>
      <c r="H22" s="5"/>
      <c r="I22" s="6"/>
      <c r="J22" s="6"/>
    </row>
    <row r="23" spans="1:10" ht="66" customHeight="1">
      <c r="A23" s="2">
        <v>14</v>
      </c>
      <c r="B23" s="3" t="s">
        <v>46</v>
      </c>
      <c r="C23" s="4" t="s">
        <v>47</v>
      </c>
      <c r="D23" s="15" t="s">
        <v>35</v>
      </c>
      <c r="E23" s="16">
        <v>40</v>
      </c>
      <c r="F23" s="2"/>
      <c r="G23" s="5"/>
      <c r="H23" s="5"/>
      <c r="I23" s="6"/>
      <c r="J23" s="6"/>
    </row>
    <row r="24" spans="1:10" ht="66" customHeight="1">
      <c r="A24" s="2">
        <v>15</v>
      </c>
      <c r="B24" s="3" t="s">
        <v>48</v>
      </c>
      <c r="C24" s="4" t="s">
        <v>49</v>
      </c>
      <c r="D24" s="15" t="s">
        <v>35</v>
      </c>
      <c r="E24" s="16">
        <v>40</v>
      </c>
      <c r="F24" s="2"/>
      <c r="G24" s="5">
        <v>16800000</v>
      </c>
      <c r="H24" s="5"/>
      <c r="I24" s="6"/>
      <c r="J24" s="6"/>
    </row>
    <row r="25" spans="1:10" ht="15" customHeight="1">
      <c r="A25" s="52" t="s">
        <v>50</v>
      </c>
      <c r="B25" s="53"/>
      <c r="C25" s="53"/>
      <c r="D25" s="53"/>
      <c r="E25" s="56"/>
      <c r="F25" s="13"/>
      <c r="G25" s="8"/>
      <c r="H25" s="5"/>
      <c r="I25" s="6"/>
      <c r="J25" s="6"/>
    </row>
    <row r="26" spans="1:10" ht="15" customHeight="1">
      <c r="A26" s="2">
        <v>16</v>
      </c>
      <c r="B26" s="3" t="s">
        <v>51</v>
      </c>
      <c r="C26" s="4" t="s">
        <v>52</v>
      </c>
      <c r="D26" s="3" t="s">
        <v>53</v>
      </c>
      <c r="E26" s="3">
        <v>1</v>
      </c>
      <c r="F26" s="2"/>
      <c r="G26" s="5"/>
      <c r="H26" s="5"/>
      <c r="I26" s="6"/>
      <c r="J26" s="6"/>
    </row>
    <row r="27" spans="1:10" ht="15" customHeight="1">
      <c r="A27" s="2">
        <v>17</v>
      </c>
      <c r="B27" s="3" t="s">
        <v>54</v>
      </c>
      <c r="C27" s="4" t="s">
        <v>55</v>
      </c>
      <c r="D27" s="3" t="s">
        <v>53</v>
      </c>
      <c r="E27" s="3">
        <v>1</v>
      </c>
      <c r="F27" s="2"/>
      <c r="G27" s="5"/>
      <c r="H27" s="5"/>
      <c r="I27" s="6"/>
      <c r="J27" s="6"/>
    </row>
    <row r="28" spans="1:10" ht="57.75" customHeight="1">
      <c r="A28" s="2">
        <v>18</v>
      </c>
      <c r="B28" s="3" t="s">
        <v>56</v>
      </c>
      <c r="C28" s="4" t="s">
        <v>57</v>
      </c>
      <c r="D28" s="3" t="s">
        <v>53</v>
      </c>
      <c r="E28" s="3">
        <v>1</v>
      </c>
      <c r="F28" s="2"/>
      <c r="G28" s="5">
        <v>5250000</v>
      </c>
      <c r="H28" s="5"/>
      <c r="I28" s="6"/>
      <c r="J28" s="6"/>
    </row>
    <row r="29" spans="1:10" ht="57.75" customHeight="1">
      <c r="A29" s="2">
        <v>19</v>
      </c>
      <c r="B29" s="3" t="s">
        <v>58</v>
      </c>
      <c r="C29" s="4" t="s">
        <v>59</v>
      </c>
      <c r="D29" s="3" t="s">
        <v>53</v>
      </c>
      <c r="E29" s="3">
        <v>4</v>
      </c>
      <c r="F29" s="2"/>
      <c r="G29" s="5">
        <v>960000</v>
      </c>
      <c r="H29" s="5"/>
      <c r="I29" s="6"/>
      <c r="J29" s="6"/>
    </row>
    <row r="30" spans="1:10" ht="57.75" customHeight="1">
      <c r="A30" s="2">
        <v>20</v>
      </c>
      <c r="B30" s="3" t="s">
        <v>60</v>
      </c>
      <c r="C30" s="4" t="s">
        <v>61</v>
      </c>
      <c r="D30" s="3" t="s">
        <v>35</v>
      </c>
      <c r="E30" s="3">
        <v>8</v>
      </c>
      <c r="F30" s="2"/>
      <c r="G30" s="5">
        <v>360000</v>
      </c>
      <c r="H30" s="5"/>
      <c r="I30" s="6"/>
      <c r="J30" s="6"/>
    </row>
    <row r="31" spans="1:10" ht="15.75" customHeight="1">
      <c r="A31" s="2">
        <v>21</v>
      </c>
      <c r="B31" s="3" t="s">
        <v>62</v>
      </c>
      <c r="C31" s="4" t="s">
        <v>63</v>
      </c>
      <c r="D31" s="3" t="s">
        <v>53</v>
      </c>
      <c r="E31" s="3">
        <v>1</v>
      </c>
      <c r="F31" s="2"/>
      <c r="G31" s="5"/>
      <c r="H31" s="5"/>
      <c r="I31" s="6"/>
      <c r="J31" s="6"/>
    </row>
    <row r="32" spans="1:10" ht="15.75" customHeight="1">
      <c r="A32" s="2">
        <v>22</v>
      </c>
      <c r="B32" s="3" t="s">
        <v>64</v>
      </c>
      <c r="C32" s="4" t="s">
        <v>65</v>
      </c>
      <c r="D32" s="3" t="s">
        <v>53</v>
      </c>
      <c r="E32" s="3">
        <v>1</v>
      </c>
      <c r="F32" s="2"/>
      <c r="G32" s="5"/>
      <c r="H32" s="5"/>
      <c r="I32" s="6"/>
      <c r="J32" s="6"/>
    </row>
    <row r="33" spans="1:10" ht="15.75" customHeight="1">
      <c r="A33" s="2">
        <v>23</v>
      </c>
      <c r="B33" s="3" t="s">
        <v>66</v>
      </c>
      <c r="C33" s="4" t="s">
        <v>67</v>
      </c>
      <c r="D33" s="3" t="s">
        <v>35</v>
      </c>
      <c r="E33" s="3">
        <v>20</v>
      </c>
      <c r="F33" s="2"/>
      <c r="G33" s="5"/>
      <c r="H33" s="5"/>
      <c r="I33" s="6"/>
      <c r="J33" s="6"/>
    </row>
    <row r="34" spans="1:10" ht="15.75" customHeight="1">
      <c r="A34" s="2">
        <v>24</v>
      </c>
      <c r="B34" s="3" t="s">
        <v>68</v>
      </c>
      <c r="C34" s="4" t="s">
        <v>69</v>
      </c>
      <c r="D34" s="3" t="s">
        <v>53</v>
      </c>
      <c r="E34" s="3">
        <v>5</v>
      </c>
      <c r="F34" s="2"/>
      <c r="G34" s="5"/>
      <c r="H34" s="5"/>
      <c r="I34" s="6"/>
      <c r="J34" s="6"/>
    </row>
    <row r="35" spans="1:10" ht="15.75" customHeight="1">
      <c r="A35" s="2">
        <v>25</v>
      </c>
      <c r="B35" s="3" t="s">
        <v>70</v>
      </c>
      <c r="C35" s="4" t="s">
        <v>71</v>
      </c>
      <c r="D35" s="3" t="s">
        <v>53</v>
      </c>
      <c r="E35" s="3">
        <v>4</v>
      </c>
      <c r="F35" s="2"/>
      <c r="G35" s="5"/>
      <c r="H35" s="5"/>
      <c r="I35" s="6"/>
      <c r="J35" s="6"/>
    </row>
    <row r="36" spans="1:10" ht="15.75" customHeight="1">
      <c r="A36" s="2">
        <v>26</v>
      </c>
      <c r="B36" s="3" t="s">
        <v>72</v>
      </c>
      <c r="C36" s="4" t="s">
        <v>73</v>
      </c>
      <c r="D36" s="3" t="s">
        <v>35</v>
      </c>
      <c r="E36" s="3">
        <v>100</v>
      </c>
      <c r="F36" s="2"/>
      <c r="G36" s="5"/>
      <c r="H36" s="5"/>
      <c r="I36" s="6"/>
      <c r="J36" s="6"/>
    </row>
    <row r="37" spans="1:10" ht="15.75" customHeight="1">
      <c r="A37" s="2">
        <v>27</v>
      </c>
      <c r="B37" s="3" t="s">
        <v>74</v>
      </c>
      <c r="C37" s="4" t="s">
        <v>75</v>
      </c>
      <c r="D37" s="3" t="s">
        <v>35</v>
      </c>
      <c r="E37" s="17">
        <v>2000</v>
      </c>
      <c r="F37" s="2"/>
      <c r="G37" s="5"/>
      <c r="H37" s="5"/>
      <c r="I37" s="6"/>
      <c r="J37" s="6"/>
    </row>
    <row r="38" spans="1:10" ht="94.5" customHeight="1">
      <c r="A38" s="2">
        <v>28</v>
      </c>
      <c r="B38" s="3" t="s">
        <v>76</v>
      </c>
      <c r="C38" s="4" t="s">
        <v>77</v>
      </c>
      <c r="D38" s="3" t="s">
        <v>35</v>
      </c>
      <c r="E38" s="17">
        <v>2000</v>
      </c>
      <c r="F38" s="2"/>
      <c r="G38" s="5">
        <v>30000000</v>
      </c>
      <c r="H38" s="5"/>
      <c r="I38" s="6"/>
      <c r="J38" s="6"/>
    </row>
    <row r="39" spans="1:10" ht="57.75" customHeight="1">
      <c r="A39" s="2">
        <v>29</v>
      </c>
      <c r="B39" s="3" t="s">
        <v>38</v>
      </c>
      <c r="C39" s="4" t="s">
        <v>78</v>
      </c>
      <c r="D39" s="3" t="s">
        <v>35</v>
      </c>
      <c r="E39" s="17">
        <v>2000</v>
      </c>
      <c r="F39" s="2"/>
      <c r="G39" s="5">
        <v>6000000</v>
      </c>
      <c r="H39" s="5"/>
      <c r="I39" s="6"/>
      <c r="J39" s="6"/>
    </row>
    <row r="40" spans="1:10" ht="15.75" customHeight="1">
      <c r="A40" s="2">
        <v>30</v>
      </c>
      <c r="B40" s="3" t="s">
        <v>79</v>
      </c>
      <c r="C40" s="4" t="s">
        <v>80</v>
      </c>
      <c r="D40" s="3" t="s">
        <v>53</v>
      </c>
      <c r="E40" s="3">
        <v>1</v>
      </c>
      <c r="F40" s="2"/>
      <c r="G40" s="5"/>
      <c r="H40" s="5"/>
      <c r="I40" s="6"/>
      <c r="J40" s="6"/>
    </row>
    <row r="41" spans="1:10" ht="15" customHeight="1">
      <c r="A41" s="52" t="s">
        <v>81</v>
      </c>
      <c r="B41" s="53"/>
      <c r="C41" s="53"/>
      <c r="D41" s="53"/>
      <c r="E41" s="53"/>
      <c r="F41" s="56"/>
      <c r="G41" s="8"/>
      <c r="H41" s="5"/>
      <c r="I41" s="6"/>
      <c r="J41" s="6"/>
    </row>
    <row r="42" spans="1:10" ht="15.75" customHeight="1">
      <c r="A42" s="2">
        <v>31</v>
      </c>
      <c r="B42" s="3" t="s">
        <v>82</v>
      </c>
      <c r="C42" s="4" t="s">
        <v>83</v>
      </c>
      <c r="D42" s="3" t="s">
        <v>35</v>
      </c>
      <c r="E42" s="3">
        <v>300</v>
      </c>
      <c r="F42" s="2"/>
      <c r="G42" s="5"/>
      <c r="H42" s="5"/>
      <c r="I42" s="6"/>
      <c r="J42" s="6"/>
    </row>
    <row r="43" spans="1:10" ht="15.75" customHeight="1">
      <c r="A43" s="2">
        <v>32</v>
      </c>
      <c r="B43" s="3" t="s">
        <v>84</v>
      </c>
      <c r="C43" s="4" t="s">
        <v>85</v>
      </c>
      <c r="D43" s="3" t="s">
        <v>35</v>
      </c>
      <c r="E43" s="3">
        <v>300</v>
      </c>
      <c r="F43" s="2"/>
      <c r="G43" s="5"/>
      <c r="H43" s="5"/>
      <c r="I43" s="6"/>
      <c r="J43" s="6"/>
    </row>
    <row r="44" spans="1:10" ht="15.75" customHeight="1">
      <c r="A44" s="2">
        <v>33</v>
      </c>
      <c r="B44" s="3" t="s">
        <v>86</v>
      </c>
      <c r="C44" s="4" t="s">
        <v>87</v>
      </c>
      <c r="D44" s="3" t="s">
        <v>88</v>
      </c>
      <c r="E44" s="3">
        <v>100</v>
      </c>
      <c r="F44" s="2"/>
      <c r="G44" s="5"/>
      <c r="H44" s="5"/>
      <c r="I44" s="6"/>
      <c r="J44" s="6"/>
    </row>
    <row r="45" spans="1:10" ht="15.75" customHeight="1">
      <c r="A45" s="2">
        <v>34</v>
      </c>
      <c r="B45" s="3" t="s">
        <v>89</v>
      </c>
      <c r="C45" s="4" t="s">
        <v>90</v>
      </c>
      <c r="D45" s="3" t="s">
        <v>35</v>
      </c>
      <c r="E45" s="3">
        <v>4</v>
      </c>
      <c r="F45" s="2"/>
      <c r="G45" s="5"/>
      <c r="H45" s="5"/>
      <c r="I45" s="6"/>
      <c r="J45" s="6"/>
    </row>
    <row r="46" spans="1:10" ht="15.75" customHeight="1">
      <c r="A46" s="2">
        <v>35</v>
      </c>
      <c r="B46" s="3" t="s">
        <v>91</v>
      </c>
      <c r="C46" s="4" t="s">
        <v>92</v>
      </c>
      <c r="D46" s="3" t="s">
        <v>35</v>
      </c>
      <c r="E46" s="3">
        <v>25</v>
      </c>
      <c r="F46" s="2"/>
      <c r="G46" s="5"/>
      <c r="H46" s="5"/>
      <c r="I46" s="6"/>
      <c r="J46" s="6"/>
    </row>
    <row r="47" spans="1:10" ht="15.75" customHeight="1">
      <c r="A47" s="2">
        <v>36</v>
      </c>
      <c r="B47" s="3" t="s">
        <v>93</v>
      </c>
      <c r="C47" s="18" t="s">
        <v>94</v>
      </c>
      <c r="D47" s="3" t="s">
        <v>35</v>
      </c>
      <c r="E47" s="3">
        <v>25</v>
      </c>
      <c r="F47" s="2"/>
      <c r="G47" s="5"/>
      <c r="H47" s="5"/>
      <c r="I47" s="6"/>
      <c r="J47" s="6"/>
    </row>
    <row r="48" spans="1:10" ht="15.75" customHeight="1">
      <c r="A48" s="2">
        <v>37</v>
      </c>
      <c r="B48" s="3" t="s">
        <v>95</v>
      </c>
      <c r="C48" s="18" t="s">
        <v>96</v>
      </c>
      <c r="D48" s="3" t="s">
        <v>97</v>
      </c>
      <c r="E48" s="3">
        <v>2</v>
      </c>
      <c r="F48" s="2"/>
      <c r="G48" s="5"/>
      <c r="H48" s="5"/>
      <c r="I48" s="6"/>
      <c r="J48" s="6"/>
    </row>
    <row r="49" spans="1:10" ht="15.75" customHeight="1">
      <c r="A49" s="2">
        <v>38</v>
      </c>
      <c r="B49" s="3" t="s">
        <v>98</v>
      </c>
      <c r="C49" s="18" t="s">
        <v>99</v>
      </c>
      <c r="D49" s="3" t="s">
        <v>100</v>
      </c>
      <c r="E49" s="3">
        <v>5</v>
      </c>
      <c r="F49" s="2"/>
      <c r="G49" s="5"/>
      <c r="H49" s="5"/>
      <c r="I49" s="6"/>
      <c r="J49" s="6"/>
    </row>
    <row r="50" spans="1:10" ht="15.75" customHeight="1">
      <c r="A50" s="2">
        <v>39</v>
      </c>
      <c r="B50" s="3" t="s">
        <v>101</v>
      </c>
      <c r="C50" s="18" t="s">
        <v>102</v>
      </c>
      <c r="D50" s="3" t="s">
        <v>97</v>
      </c>
      <c r="E50" s="3">
        <v>20</v>
      </c>
      <c r="F50" s="2"/>
      <c r="G50" s="5"/>
      <c r="H50" s="5"/>
      <c r="I50" s="6"/>
      <c r="J50" s="6"/>
    </row>
    <row r="51" spans="1:10" ht="15.75" customHeight="1">
      <c r="A51" s="2">
        <v>40</v>
      </c>
      <c r="B51" s="3" t="s">
        <v>103</v>
      </c>
      <c r="C51" s="4" t="s">
        <v>104</v>
      </c>
      <c r="D51" s="3" t="s">
        <v>35</v>
      </c>
      <c r="E51" s="3">
        <v>100</v>
      </c>
      <c r="F51" s="2"/>
      <c r="G51" s="5"/>
      <c r="H51" s="5"/>
      <c r="I51" s="6"/>
      <c r="J51" s="6"/>
    </row>
    <row r="52" spans="1:10" ht="15.75" customHeight="1">
      <c r="A52" s="2">
        <v>41</v>
      </c>
      <c r="B52" s="3" t="s">
        <v>105</v>
      </c>
      <c r="C52" s="4" t="s">
        <v>106</v>
      </c>
      <c r="D52" s="3" t="s">
        <v>35</v>
      </c>
      <c r="E52" s="3">
        <v>100</v>
      </c>
      <c r="F52" s="2"/>
      <c r="G52" s="5"/>
      <c r="H52" s="5"/>
      <c r="I52" s="6"/>
      <c r="J52" s="6"/>
    </row>
    <row r="53" spans="1:10" ht="15.75" customHeight="1">
      <c r="A53" s="2">
        <v>42</v>
      </c>
      <c r="B53" s="3" t="s">
        <v>107</v>
      </c>
      <c r="C53" s="4" t="s">
        <v>108</v>
      </c>
      <c r="D53" s="3" t="s">
        <v>35</v>
      </c>
      <c r="E53" s="3">
        <v>100</v>
      </c>
      <c r="F53" s="2"/>
      <c r="G53" s="5"/>
      <c r="H53" s="5"/>
      <c r="I53" s="6"/>
      <c r="J53" s="6"/>
    </row>
    <row r="54" spans="1:10" ht="15.75" customHeight="1">
      <c r="A54" s="2">
        <v>43</v>
      </c>
      <c r="B54" s="3" t="s">
        <v>109</v>
      </c>
      <c r="C54" s="4" t="s">
        <v>110</v>
      </c>
      <c r="D54" s="3" t="s">
        <v>35</v>
      </c>
      <c r="E54" s="3">
        <v>100</v>
      </c>
      <c r="F54" s="2"/>
      <c r="G54" s="5"/>
      <c r="H54" s="5"/>
      <c r="I54" s="6">
        <v>10000</v>
      </c>
      <c r="J54" s="6"/>
    </row>
    <row r="55" spans="1:10" ht="15.75" customHeight="1">
      <c r="A55" s="2">
        <v>44</v>
      </c>
      <c r="B55" s="3" t="s">
        <v>111</v>
      </c>
      <c r="C55" s="4" t="s">
        <v>112</v>
      </c>
      <c r="D55" s="3" t="s">
        <v>35</v>
      </c>
      <c r="E55" s="3">
        <v>100</v>
      </c>
      <c r="F55" s="2"/>
      <c r="G55" s="5"/>
      <c r="H55" s="5"/>
      <c r="I55" s="6"/>
      <c r="J55" s="6"/>
    </row>
    <row r="56" spans="1:10" ht="15.75" customHeight="1">
      <c r="A56" s="2">
        <v>45</v>
      </c>
      <c r="B56" s="3" t="s">
        <v>74</v>
      </c>
      <c r="C56" s="4" t="s">
        <v>113</v>
      </c>
      <c r="D56" s="3" t="s">
        <v>35</v>
      </c>
      <c r="E56" s="3">
        <v>100</v>
      </c>
      <c r="F56" s="2"/>
      <c r="G56" s="5"/>
      <c r="H56" s="5"/>
      <c r="I56" s="6"/>
      <c r="J56" s="6"/>
    </row>
    <row r="57" spans="1:10" ht="59.25" customHeight="1">
      <c r="A57" s="2">
        <v>46</v>
      </c>
      <c r="B57" s="3" t="s">
        <v>114</v>
      </c>
      <c r="C57" s="4" t="s">
        <v>115</v>
      </c>
      <c r="D57" s="3" t="s">
        <v>53</v>
      </c>
      <c r="E57" s="3">
        <v>1</v>
      </c>
      <c r="F57" s="2"/>
      <c r="G57" s="5">
        <v>3750000</v>
      </c>
      <c r="H57" s="5"/>
      <c r="I57" s="6"/>
      <c r="J57" s="6"/>
    </row>
    <row r="58" spans="1:10" ht="15.75" customHeight="1">
      <c r="A58" s="2">
        <v>47</v>
      </c>
      <c r="B58" s="3" t="s">
        <v>54</v>
      </c>
      <c r="C58" s="4" t="s">
        <v>55</v>
      </c>
      <c r="D58" s="3" t="s">
        <v>53</v>
      </c>
      <c r="E58" s="3">
        <v>1</v>
      </c>
      <c r="F58" s="2"/>
      <c r="G58" s="5"/>
      <c r="H58" s="5"/>
      <c r="I58" s="6"/>
      <c r="J58" s="6"/>
    </row>
    <row r="59" spans="1:10" ht="12.75" customHeight="1">
      <c r="A59" s="2">
        <v>48</v>
      </c>
      <c r="B59" s="3" t="s">
        <v>116</v>
      </c>
      <c r="C59" s="4" t="s">
        <v>117</v>
      </c>
      <c r="D59" s="3" t="s">
        <v>53</v>
      </c>
      <c r="E59" s="3">
        <v>1</v>
      </c>
      <c r="F59" s="2"/>
      <c r="G59" s="5"/>
      <c r="H59" s="5"/>
      <c r="I59" s="6"/>
      <c r="J59" s="6"/>
    </row>
    <row r="60" spans="1:10" ht="15.75" customHeight="1">
      <c r="A60" s="2">
        <v>49</v>
      </c>
      <c r="B60" s="3" t="s">
        <v>118</v>
      </c>
      <c r="C60" s="4" t="s">
        <v>119</v>
      </c>
      <c r="D60" s="3" t="s">
        <v>120</v>
      </c>
      <c r="E60" s="3">
        <v>1</v>
      </c>
      <c r="F60" s="2"/>
      <c r="G60" s="5"/>
      <c r="H60" s="5"/>
      <c r="I60" s="6"/>
      <c r="J60" s="6"/>
    </row>
    <row r="61" spans="1:10" ht="100.5" customHeight="1">
      <c r="A61" s="2">
        <v>50</v>
      </c>
      <c r="B61" s="3" t="s">
        <v>76</v>
      </c>
      <c r="C61" s="4" t="s">
        <v>77</v>
      </c>
      <c r="D61" s="3" t="s">
        <v>35</v>
      </c>
      <c r="E61" s="3">
        <v>130</v>
      </c>
      <c r="F61" s="2"/>
      <c r="G61" s="5">
        <v>1950000</v>
      </c>
      <c r="H61" s="5"/>
      <c r="I61" s="6"/>
      <c r="J61" s="6"/>
    </row>
    <row r="62" spans="1:10" ht="12.75" customHeight="1">
      <c r="A62" s="2">
        <v>51</v>
      </c>
      <c r="B62" s="3" t="s">
        <v>121</v>
      </c>
      <c r="C62" s="4" t="s">
        <v>122</v>
      </c>
      <c r="D62" s="3" t="s">
        <v>123</v>
      </c>
      <c r="E62" s="3">
        <v>1</v>
      </c>
      <c r="F62" s="2"/>
      <c r="G62" s="5"/>
      <c r="H62" s="5"/>
      <c r="I62" s="6"/>
      <c r="J62" s="6"/>
    </row>
    <row r="63" spans="1:10" ht="12.75" customHeight="1">
      <c r="A63" s="2">
        <v>52</v>
      </c>
      <c r="B63" s="3" t="s">
        <v>124</v>
      </c>
      <c r="C63" s="4" t="s">
        <v>125</v>
      </c>
      <c r="D63" s="3" t="s">
        <v>126</v>
      </c>
      <c r="E63" s="3">
        <v>1</v>
      </c>
      <c r="F63" s="2"/>
      <c r="G63" s="5"/>
      <c r="H63" s="5"/>
      <c r="I63" s="6"/>
      <c r="J63" s="6"/>
    </row>
    <row r="64" spans="1:10" ht="12.75" customHeight="1">
      <c r="A64" s="2">
        <v>53</v>
      </c>
      <c r="B64" s="3" t="s">
        <v>127</v>
      </c>
      <c r="C64" s="4" t="s">
        <v>128</v>
      </c>
      <c r="D64" s="3" t="s">
        <v>126</v>
      </c>
      <c r="E64" s="3">
        <v>2</v>
      </c>
      <c r="F64" s="2"/>
      <c r="G64" s="5"/>
      <c r="H64" s="5"/>
      <c r="I64" s="6"/>
      <c r="J64" s="6"/>
    </row>
    <row r="65" spans="1:10" ht="12.75" customHeight="1">
      <c r="A65" s="2">
        <v>54</v>
      </c>
      <c r="B65" s="3" t="s">
        <v>129</v>
      </c>
      <c r="C65" s="4" t="s">
        <v>130</v>
      </c>
      <c r="D65" s="3" t="s">
        <v>53</v>
      </c>
      <c r="E65" s="3">
        <v>4</v>
      </c>
      <c r="F65" s="2"/>
      <c r="G65" s="5"/>
      <c r="H65" s="5"/>
      <c r="I65" s="6"/>
      <c r="J65" s="6"/>
    </row>
    <row r="66" spans="1:10" ht="12.75" customHeight="1">
      <c r="A66" s="2">
        <v>55</v>
      </c>
      <c r="B66" s="3" t="s">
        <v>131</v>
      </c>
      <c r="C66" s="4" t="s">
        <v>132</v>
      </c>
      <c r="D66" s="3" t="s">
        <v>53</v>
      </c>
      <c r="E66" s="3">
        <v>1</v>
      </c>
      <c r="F66" s="2"/>
      <c r="G66" s="5"/>
      <c r="H66" s="5"/>
      <c r="I66" s="6"/>
      <c r="J66" s="6"/>
    </row>
    <row r="67" spans="1:10" ht="12.75" customHeight="1">
      <c r="A67" s="2">
        <v>56</v>
      </c>
      <c r="B67" s="3" t="s">
        <v>133</v>
      </c>
      <c r="C67" s="4" t="s">
        <v>134</v>
      </c>
      <c r="D67" s="3" t="s">
        <v>135</v>
      </c>
      <c r="E67" s="3">
        <v>100</v>
      </c>
      <c r="F67" s="2"/>
      <c r="G67" s="5"/>
      <c r="H67" s="5"/>
      <c r="I67" s="6"/>
      <c r="J67" s="6"/>
    </row>
    <row r="68" spans="1:10" ht="12.75" customHeight="1">
      <c r="A68" s="2">
        <v>57</v>
      </c>
      <c r="B68" s="3" t="s">
        <v>136</v>
      </c>
      <c r="C68" s="4" t="s">
        <v>52</v>
      </c>
      <c r="D68" s="3" t="s">
        <v>53</v>
      </c>
      <c r="E68" s="3">
        <v>1</v>
      </c>
      <c r="F68" s="2"/>
      <c r="G68" s="5"/>
      <c r="H68" s="5"/>
      <c r="I68" s="6"/>
      <c r="J68" s="6"/>
    </row>
    <row r="69" spans="1:10" ht="12.75" customHeight="1">
      <c r="A69" s="2">
        <v>58</v>
      </c>
      <c r="B69" s="3" t="s">
        <v>137</v>
      </c>
      <c r="C69" s="4" t="s">
        <v>138</v>
      </c>
      <c r="D69" s="3" t="s">
        <v>139</v>
      </c>
      <c r="E69" s="3">
        <v>1</v>
      </c>
      <c r="F69" s="2"/>
      <c r="G69" s="5"/>
      <c r="H69" s="5"/>
      <c r="I69" s="6"/>
      <c r="J69" s="6"/>
    </row>
    <row r="70" spans="1:10" ht="15.75" customHeight="1">
      <c r="A70" s="52" t="s">
        <v>140</v>
      </c>
      <c r="B70" s="53"/>
      <c r="C70" s="53"/>
      <c r="D70" s="53"/>
      <c r="E70" s="53"/>
      <c r="F70" s="56"/>
      <c r="G70" s="8"/>
      <c r="H70" s="5"/>
      <c r="I70" s="6"/>
      <c r="J70" s="6"/>
    </row>
    <row r="71" spans="1:10" ht="15.75" customHeight="1">
      <c r="A71" s="2">
        <v>59</v>
      </c>
      <c r="B71" s="3" t="s">
        <v>141</v>
      </c>
      <c r="C71" s="7" t="s">
        <v>142</v>
      </c>
      <c r="D71" s="3" t="s">
        <v>30</v>
      </c>
      <c r="E71" s="3">
        <v>10</v>
      </c>
      <c r="F71" s="2"/>
      <c r="G71" s="5"/>
      <c r="H71" s="5"/>
      <c r="I71" s="6"/>
      <c r="J71" s="6"/>
    </row>
    <row r="72" spans="1:10" ht="15.75" customHeight="1">
      <c r="A72" s="2">
        <v>60</v>
      </c>
      <c r="B72" s="3" t="s">
        <v>143</v>
      </c>
      <c r="C72" s="7" t="s">
        <v>144</v>
      </c>
      <c r="D72" s="3" t="s">
        <v>30</v>
      </c>
      <c r="E72" s="3">
        <v>10</v>
      </c>
      <c r="F72" s="2"/>
      <c r="G72" s="5"/>
      <c r="H72" s="5"/>
      <c r="I72" s="6"/>
      <c r="J72" s="6"/>
    </row>
    <row r="73" spans="1:10" ht="15.75" customHeight="1">
      <c r="A73" s="2">
        <v>61</v>
      </c>
      <c r="B73" s="3" t="s">
        <v>145</v>
      </c>
      <c r="C73" s="7" t="s">
        <v>146</v>
      </c>
      <c r="D73" s="3" t="s">
        <v>35</v>
      </c>
      <c r="E73" s="3">
        <v>200</v>
      </c>
      <c r="F73" s="2"/>
      <c r="G73" s="5"/>
      <c r="H73" s="5"/>
      <c r="I73" s="6"/>
      <c r="J73" s="6"/>
    </row>
    <row r="74" spans="1:10" ht="15.75" customHeight="1">
      <c r="A74" s="2">
        <v>62</v>
      </c>
      <c r="B74" s="3" t="s">
        <v>147</v>
      </c>
      <c r="C74" s="7" t="s">
        <v>148</v>
      </c>
      <c r="D74" s="3" t="s">
        <v>35</v>
      </c>
      <c r="E74" s="3">
        <v>200</v>
      </c>
      <c r="F74" s="2"/>
      <c r="G74" s="5"/>
      <c r="H74" s="5"/>
      <c r="I74" s="6"/>
      <c r="J74" s="6"/>
    </row>
    <row r="75" spans="1:10" ht="15.75" customHeight="1">
      <c r="A75" s="2">
        <v>63</v>
      </c>
      <c r="B75" s="3" t="s">
        <v>149</v>
      </c>
      <c r="C75" s="7" t="s">
        <v>150</v>
      </c>
      <c r="D75" s="3" t="s">
        <v>35</v>
      </c>
      <c r="E75" s="3">
        <v>200</v>
      </c>
      <c r="F75" s="2"/>
      <c r="G75" s="5"/>
      <c r="H75" s="5"/>
      <c r="I75" s="6"/>
      <c r="J75" s="6"/>
    </row>
    <row r="76" spans="1:10" ht="15.75" customHeight="1">
      <c r="A76" s="2">
        <v>64</v>
      </c>
      <c r="B76" s="3" t="s">
        <v>151</v>
      </c>
      <c r="C76" s="7" t="s">
        <v>152</v>
      </c>
      <c r="D76" s="3" t="s">
        <v>153</v>
      </c>
      <c r="E76" s="3">
        <v>10</v>
      </c>
      <c r="F76" s="2"/>
      <c r="G76" s="5"/>
      <c r="H76" s="5"/>
      <c r="I76" s="6"/>
      <c r="J76" s="6"/>
    </row>
    <row r="77" spans="1:10" ht="15.75" customHeight="1">
      <c r="A77" s="2">
        <v>65</v>
      </c>
      <c r="B77" s="3" t="s">
        <v>154</v>
      </c>
      <c r="C77" s="7" t="s">
        <v>155</v>
      </c>
      <c r="D77" s="3" t="s">
        <v>35</v>
      </c>
      <c r="E77" s="3">
        <v>200</v>
      </c>
      <c r="F77" s="2"/>
      <c r="G77" s="5"/>
      <c r="H77" s="5"/>
      <c r="I77" s="6"/>
      <c r="J77" s="6"/>
    </row>
    <row r="78" spans="1:10" ht="15.75" customHeight="1">
      <c r="A78" s="2">
        <v>66</v>
      </c>
      <c r="B78" s="3" t="s">
        <v>156</v>
      </c>
      <c r="C78" s="7" t="s">
        <v>157</v>
      </c>
      <c r="D78" s="3" t="s">
        <v>30</v>
      </c>
      <c r="E78" s="3">
        <v>10</v>
      </c>
      <c r="F78" s="2"/>
      <c r="G78" s="5"/>
      <c r="H78" s="5"/>
      <c r="I78" s="6"/>
      <c r="J78" s="6"/>
    </row>
    <row r="79" spans="1:10" ht="15.75" customHeight="1">
      <c r="A79" s="2">
        <v>67</v>
      </c>
      <c r="B79" s="3" t="s">
        <v>158</v>
      </c>
      <c r="C79" s="7" t="s">
        <v>159</v>
      </c>
      <c r="D79" s="3" t="s">
        <v>30</v>
      </c>
      <c r="E79" s="3">
        <v>20</v>
      </c>
      <c r="F79" s="2"/>
      <c r="G79" s="5"/>
      <c r="H79" s="5"/>
      <c r="I79" s="6"/>
      <c r="J79" s="6"/>
    </row>
    <row r="80" spans="1:10" ht="15.75" customHeight="1">
      <c r="A80" s="2">
        <v>68</v>
      </c>
      <c r="B80" s="3" t="s">
        <v>160</v>
      </c>
      <c r="C80" s="7" t="s">
        <v>161</v>
      </c>
      <c r="D80" s="3" t="s">
        <v>30</v>
      </c>
      <c r="E80" s="3">
        <v>10</v>
      </c>
      <c r="F80" s="2"/>
      <c r="G80" s="5"/>
      <c r="H80" s="5"/>
      <c r="I80" s="6"/>
      <c r="J80" s="6"/>
    </row>
    <row r="81" spans="1:10" ht="15.75" customHeight="1">
      <c r="A81" s="2">
        <v>69</v>
      </c>
      <c r="B81" s="3" t="s">
        <v>162</v>
      </c>
      <c r="C81" s="7" t="s">
        <v>163</v>
      </c>
      <c r="D81" s="3" t="s">
        <v>164</v>
      </c>
      <c r="E81" s="3">
        <v>10</v>
      </c>
      <c r="F81" s="2"/>
      <c r="G81" s="5"/>
      <c r="H81" s="5"/>
      <c r="I81" s="6"/>
      <c r="J81" s="6"/>
    </row>
    <row r="82" spans="1:10" ht="15.75" customHeight="1">
      <c r="A82" s="2">
        <v>70</v>
      </c>
      <c r="B82" s="3" t="s">
        <v>165</v>
      </c>
      <c r="C82" s="7" t="s">
        <v>166</v>
      </c>
      <c r="D82" s="3" t="s">
        <v>100</v>
      </c>
      <c r="E82" s="3">
        <v>1</v>
      </c>
      <c r="F82" s="2"/>
      <c r="G82" s="5"/>
      <c r="H82" s="5"/>
      <c r="I82" s="6"/>
      <c r="J82" s="6"/>
    </row>
    <row r="83" spans="1:10" ht="15.75" customHeight="1">
      <c r="A83" s="2">
        <v>71</v>
      </c>
      <c r="B83" s="3" t="s">
        <v>167</v>
      </c>
      <c r="C83" s="7" t="s">
        <v>168</v>
      </c>
      <c r="D83" s="3" t="s">
        <v>153</v>
      </c>
      <c r="E83" s="3">
        <v>10</v>
      </c>
      <c r="F83" s="2"/>
      <c r="G83" s="5"/>
      <c r="H83" s="5"/>
      <c r="I83" s="6"/>
      <c r="J83" s="6"/>
    </row>
    <row r="84" spans="1:10" ht="15.75" customHeight="1">
      <c r="A84" s="2">
        <v>72</v>
      </c>
      <c r="B84" s="3" t="s">
        <v>169</v>
      </c>
      <c r="C84" s="7" t="s">
        <v>170</v>
      </c>
      <c r="D84" s="3" t="s">
        <v>164</v>
      </c>
      <c r="E84" s="3">
        <v>10</v>
      </c>
      <c r="F84" s="2"/>
      <c r="G84" s="5"/>
      <c r="H84" s="5"/>
      <c r="I84" s="6"/>
      <c r="J84" s="6"/>
    </row>
    <row r="85" spans="1:10" ht="15.75" customHeight="1">
      <c r="A85" s="52" t="s">
        <v>171</v>
      </c>
      <c r="B85" s="53"/>
      <c r="C85" s="53"/>
      <c r="D85" s="53"/>
      <c r="E85" s="53"/>
      <c r="F85" s="56"/>
      <c r="G85" s="8"/>
      <c r="H85" s="5"/>
      <c r="I85" s="6"/>
      <c r="J85" s="6"/>
    </row>
    <row r="86" spans="1:10" ht="47.25" customHeight="1">
      <c r="A86" s="15">
        <v>73</v>
      </c>
      <c r="B86" s="15" t="s">
        <v>172</v>
      </c>
      <c r="C86" s="19" t="s">
        <v>173</v>
      </c>
      <c r="D86" s="15" t="s">
        <v>30</v>
      </c>
      <c r="E86" s="15">
        <v>1</v>
      </c>
      <c r="F86" s="2"/>
      <c r="G86" s="5">
        <v>19200000</v>
      </c>
      <c r="H86" s="5"/>
      <c r="I86" s="6"/>
      <c r="J86" s="6"/>
    </row>
    <row r="87" spans="1:10" ht="47.25" customHeight="1">
      <c r="A87" s="2">
        <v>74</v>
      </c>
      <c r="B87" s="3" t="s">
        <v>33</v>
      </c>
      <c r="C87" s="7" t="s">
        <v>174</v>
      </c>
      <c r="D87" s="3" t="s">
        <v>35</v>
      </c>
      <c r="E87" s="3">
        <v>160</v>
      </c>
      <c r="F87" s="2"/>
      <c r="G87" s="5">
        <v>4480000</v>
      </c>
      <c r="H87" s="5"/>
      <c r="I87" s="6"/>
      <c r="J87" s="6"/>
    </row>
    <row r="88" spans="1:10" ht="61.5" customHeight="1">
      <c r="A88" s="2">
        <v>75</v>
      </c>
      <c r="B88" s="3" t="s">
        <v>36</v>
      </c>
      <c r="C88" s="4" t="s">
        <v>175</v>
      </c>
      <c r="D88" s="3" t="s">
        <v>35</v>
      </c>
      <c r="E88" s="3">
        <v>160</v>
      </c>
      <c r="F88" s="2"/>
      <c r="G88" s="5">
        <v>7200000</v>
      </c>
      <c r="H88" s="5"/>
      <c r="I88" s="6"/>
      <c r="J88" s="6"/>
    </row>
    <row r="89" spans="1:10" ht="93" customHeight="1">
      <c r="A89" s="15">
        <v>76</v>
      </c>
      <c r="B89" s="15" t="s">
        <v>176</v>
      </c>
      <c r="C89" s="4" t="s">
        <v>77</v>
      </c>
      <c r="D89" s="15" t="s">
        <v>35</v>
      </c>
      <c r="E89" s="15">
        <v>160</v>
      </c>
      <c r="F89" s="2"/>
      <c r="G89" s="5">
        <v>2880000</v>
      </c>
      <c r="H89" s="5"/>
      <c r="I89" s="6"/>
      <c r="J89" s="6"/>
    </row>
    <row r="90" spans="1:10" ht="35.25" customHeight="1">
      <c r="A90" s="2">
        <v>77</v>
      </c>
      <c r="B90" s="15" t="s">
        <v>38</v>
      </c>
      <c r="C90" s="19" t="s">
        <v>146</v>
      </c>
      <c r="D90" s="15" t="s">
        <v>35</v>
      </c>
      <c r="E90" s="15">
        <v>160</v>
      </c>
      <c r="F90" s="2"/>
      <c r="G90" s="5">
        <v>640000</v>
      </c>
      <c r="H90" s="5"/>
      <c r="I90" s="6"/>
      <c r="J90" s="6"/>
    </row>
    <row r="91" spans="1:10" ht="40.5" customHeight="1">
      <c r="A91" s="2">
        <v>78</v>
      </c>
      <c r="B91" s="15" t="s">
        <v>177</v>
      </c>
      <c r="C91" s="19" t="s">
        <v>178</v>
      </c>
      <c r="D91" s="15" t="s">
        <v>30</v>
      </c>
      <c r="E91" s="15">
        <v>4</v>
      </c>
      <c r="F91" s="2"/>
      <c r="G91" s="5">
        <v>5600000</v>
      </c>
      <c r="H91" s="5"/>
      <c r="I91" s="6"/>
      <c r="J91" s="6"/>
    </row>
    <row r="92" spans="1:10" ht="12.75" customHeight="1">
      <c r="A92" s="15">
        <v>79</v>
      </c>
      <c r="B92" s="15" t="s">
        <v>179</v>
      </c>
      <c r="C92" s="19" t="s">
        <v>180</v>
      </c>
      <c r="D92" s="15" t="s">
        <v>35</v>
      </c>
      <c r="E92" s="15">
        <v>160</v>
      </c>
      <c r="F92" s="2"/>
      <c r="G92" s="5"/>
      <c r="H92" s="5"/>
      <c r="I92" s="6"/>
      <c r="J92" s="6"/>
    </row>
    <row r="93" spans="1:10" ht="36.75" customHeight="1">
      <c r="A93" s="2">
        <v>80</v>
      </c>
      <c r="B93" s="15" t="s">
        <v>181</v>
      </c>
      <c r="C93" s="19" t="s">
        <v>182</v>
      </c>
      <c r="D93" s="15" t="s">
        <v>35</v>
      </c>
      <c r="E93" s="15">
        <v>160</v>
      </c>
      <c r="F93" s="2"/>
      <c r="G93" s="5">
        <v>6400000</v>
      </c>
      <c r="H93" s="5"/>
      <c r="I93" s="6"/>
      <c r="J93" s="6"/>
    </row>
    <row r="94" spans="1:10" ht="15.75" customHeight="1">
      <c r="A94" s="2">
        <v>81</v>
      </c>
      <c r="B94" s="15" t="s">
        <v>183</v>
      </c>
      <c r="C94" s="19" t="s">
        <v>184</v>
      </c>
      <c r="D94" s="15" t="s">
        <v>30</v>
      </c>
      <c r="E94" s="15">
        <v>8</v>
      </c>
      <c r="F94" s="2"/>
      <c r="G94" s="5"/>
      <c r="H94" s="5"/>
      <c r="I94" s="6"/>
      <c r="J94" s="6"/>
    </row>
    <row r="95" spans="1:10" ht="15.75" customHeight="1">
      <c r="A95" s="52" t="s">
        <v>185</v>
      </c>
      <c r="B95" s="53"/>
      <c r="C95" s="53"/>
      <c r="D95" s="53"/>
      <c r="E95" s="53"/>
      <c r="F95" s="56"/>
      <c r="G95" s="8"/>
      <c r="H95" s="5"/>
      <c r="I95" s="6"/>
      <c r="J95" s="6"/>
    </row>
    <row r="96" spans="1:10" ht="54" customHeight="1">
      <c r="A96" s="20">
        <v>82</v>
      </c>
      <c r="B96" s="20" t="s">
        <v>186</v>
      </c>
      <c r="C96" s="21" t="s">
        <v>187</v>
      </c>
      <c r="D96" s="20" t="s">
        <v>35</v>
      </c>
      <c r="E96" s="20">
        <v>20</v>
      </c>
      <c r="F96" s="2"/>
      <c r="G96" s="5">
        <v>600000</v>
      </c>
      <c r="H96" s="5"/>
      <c r="I96" s="6">
        <v>30000</v>
      </c>
      <c r="J96" s="6"/>
    </row>
    <row r="97" spans="1:10" ht="59.25" customHeight="1">
      <c r="A97" s="20">
        <v>83</v>
      </c>
      <c r="B97" s="20" t="s">
        <v>188</v>
      </c>
      <c r="C97" s="21" t="s">
        <v>189</v>
      </c>
      <c r="D97" s="20" t="s">
        <v>35</v>
      </c>
      <c r="E97" s="20">
        <v>10</v>
      </c>
      <c r="F97" s="2"/>
      <c r="G97" s="5">
        <v>1500000</v>
      </c>
      <c r="H97" s="5"/>
      <c r="I97" s="6">
        <v>120000</v>
      </c>
      <c r="J97" s="6"/>
    </row>
    <row r="98" spans="1:10" ht="12.75" customHeight="1">
      <c r="A98" s="20">
        <v>84</v>
      </c>
      <c r="B98" s="20" t="s">
        <v>190</v>
      </c>
      <c r="C98" s="21" t="s">
        <v>191</v>
      </c>
      <c r="D98" s="20" t="s">
        <v>53</v>
      </c>
      <c r="E98" s="20">
        <v>320</v>
      </c>
      <c r="F98" s="2"/>
      <c r="G98" s="5"/>
      <c r="H98" s="5"/>
      <c r="I98" s="6"/>
      <c r="J98" s="6"/>
    </row>
    <row r="99" spans="1:10" ht="60" customHeight="1">
      <c r="A99" s="20">
        <v>85</v>
      </c>
      <c r="B99" s="20" t="s">
        <v>192</v>
      </c>
      <c r="C99" s="21" t="s">
        <v>193</v>
      </c>
      <c r="D99" s="20" t="s">
        <v>35</v>
      </c>
      <c r="E99" s="20">
        <v>200</v>
      </c>
      <c r="F99" s="2"/>
      <c r="G99" s="5">
        <v>8000000</v>
      </c>
      <c r="H99" s="5"/>
      <c r="I99" s="6">
        <v>15000</v>
      </c>
      <c r="J99" s="6"/>
    </row>
    <row r="100" spans="1:10" ht="15.75" customHeight="1">
      <c r="A100" s="52" t="s">
        <v>194</v>
      </c>
      <c r="B100" s="53"/>
      <c r="C100" s="53"/>
      <c r="D100" s="53"/>
      <c r="E100" s="53"/>
      <c r="F100" s="56"/>
      <c r="G100" s="8"/>
      <c r="H100" s="5"/>
      <c r="I100" s="6"/>
      <c r="J100" s="6"/>
    </row>
    <row r="101" spans="1:10" ht="15.75" customHeight="1">
      <c r="A101" s="20">
        <v>86</v>
      </c>
      <c r="B101" s="20" t="s">
        <v>195</v>
      </c>
      <c r="C101" s="21" t="s">
        <v>196</v>
      </c>
      <c r="D101" s="20" t="s">
        <v>35</v>
      </c>
      <c r="E101" s="20">
        <v>12</v>
      </c>
      <c r="F101" s="2"/>
      <c r="G101" s="5"/>
      <c r="H101" s="5"/>
      <c r="I101" s="6"/>
      <c r="J101" s="6"/>
    </row>
    <row r="102" spans="1:10" ht="15.75" customHeight="1">
      <c r="A102" s="20">
        <v>87</v>
      </c>
      <c r="B102" s="20" t="s">
        <v>197</v>
      </c>
      <c r="C102" s="21" t="s">
        <v>198</v>
      </c>
      <c r="D102" s="20" t="s">
        <v>35</v>
      </c>
      <c r="E102" s="20">
        <v>6</v>
      </c>
      <c r="F102" s="2"/>
      <c r="G102" s="5"/>
      <c r="H102" s="5"/>
      <c r="I102" s="6"/>
      <c r="J102" s="6"/>
    </row>
    <row r="103" spans="1:10" ht="15" customHeight="1">
      <c r="A103" s="20">
        <v>88</v>
      </c>
      <c r="B103" s="20" t="s">
        <v>199</v>
      </c>
      <c r="C103" s="21" t="s">
        <v>200</v>
      </c>
      <c r="D103" s="20" t="s">
        <v>35</v>
      </c>
      <c r="E103" s="20">
        <v>12</v>
      </c>
      <c r="F103" s="2"/>
      <c r="G103" s="5"/>
      <c r="H103" s="5"/>
      <c r="I103" s="6"/>
      <c r="J103" s="6"/>
    </row>
    <row r="104" spans="1:10" ht="45.75" customHeight="1">
      <c r="A104" s="20">
        <v>89</v>
      </c>
      <c r="B104" s="20" t="s">
        <v>201</v>
      </c>
      <c r="C104" s="21" t="s">
        <v>202</v>
      </c>
      <c r="D104" s="20" t="s">
        <v>35</v>
      </c>
      <c r="E104" s="20">
        <v>360</v>
      </c>
      <c r="F104" s="2"/>
      <c r="G104" s="5">
        <v>9000000</v>
      </c>
      <c r="H104" s="5"/>
      <c r="I104" s="6"/>
      <c r="J104" s="6"/>
    </row>
    <row r="105" spans="1:10" ht="15" customHeight="1">
      <c r="A105" s="20">
        <v>90</v>
      </c>
      <c r="B105" s="20" t="s">
        <v>203</v>
      </c>
      <c r="C105" s="21" t="s">
        <v>204</v>
      </c>
      <c r="D105" s="20" t="s">
        <v>53</v>
      </c>
      <c r="E105" s="20">
        <v>32</v>
      </c>
      <c r="F105" s="2"/>
      <c r="G105" s="5"/>
      <c r="H105" s="5"/>
      <c r="I105" s="6"/>
      <c r="J105" s="6"/>
    </row>
    <row r="106" spans="1:10" ht="15.75" customHeight="1">
      <c r="A106" s="20">
        <v>91</v>
      </c>
      <c r="B106" s="20" t="s">
        <v>205</v>
      </c>
      <c r="C106" s="21" t="s">
        <v>206</v>
      </c>
      <c r="D106" s="20" t="s">
        <v>53</v>
      </c>
      <c r="E106" s="20">
        <v>16</v>
      </c>
      <c r="F106" s="2"/>
      <c r="G106" s="5"/>
      <c r="H106" s="5"/>
      <c r="I106" s="6"/>
      <c r="J106" s="6"/>
    </row>
    <row r="107" spans="1:10" ht="18" customHeight="1">
      <c r="A107" s="20">
        <v>92</v>
      </c>
      <c r="B107" s="20" t="s">
        <v>207</v>
      </c>
      <c r="C107" s="21" t="s">
        <v>208</v>
      </c>
      <c r="D107" s="20" t="s">
        <v>53</v>
      </c>
      <c r="E107" s="20">
        <v>32</v>
      </c>
      <c r="F107" s="2"/>
      <c r="G107" s="5"/>
      <c r="H107" s="5"/>
      <c r="I107" s="6"/>
      <c r="J107" s="6"/>
    </row>
    <row r="108" spans="1:10" ht="15.75" customHeight="1">
      <c r="A108" s="20">
        <v>93</v>
      </c>
      <c r="B108" s="20" t="s">
        <v>209</v>
      </c>
      <c r="C108" s="21" t="s">
        <v>210</v>
      </c>
      <c r="D108" s="20" t="s">
        <v>35</v>
      </c>
      <c r="E108" s="20">
        <v>88</v>
      </c>
      <c r="F108" s="2"/>
      <c r="G108" s="5"/>
      <c r="H108" s="5"/>
      <c r="I108" s="6"/>
      <c r="J108" s="6"/>
    </row>
    <row r="109" spans="1:10" ht="14.25" customHeight="1">
      <c r="A109" s="20">
        <v>94</v>
      </c>
      <c r="B109" s="20" t="s">
        <v>211</v>
      </c>
      <c r="C109" s="21" t="s">
        <v>212</v>
      </c>
      <c r="D109" s="20" t="s">
        <v>213</v>
      </c>
      <c r="E109" s="20">
        <v>80</v>
      </c>
      <c r="F109" s="2"/>
      <c r="G109" s="5"/>
      <c r="H109" s="5"/>
      <c r="I109" s="6">
        <v>80000</v>
      </c>
      <c r="J109" s="6"/>
    </row>
    <row r="110" spans="1:10" ht="15" customHeight="1">
      <c r="A110" s="20">
        <v>95</v>
      </c>
      <c r="B110" s="20" t="s">
        <v>214</v>
      </c>
      <c r="C110" s="21" t="s">
        <v>215</v>
      </c>
      <c r="D110" s="20" t="s">
        <v>53</v>
      </c>
      <c r="E110" s="20">
        <v>3</v>
      </c>
      <c r="F110" s="2"/>
      <c r="G110" s="5"/>
      <c r="H110" s="5"/>
      <c r="I110" s="6"/>
      <c r="J110" s="6"/>
    </row>
    <row r="111" spans="1:10" ht="15.75" customHeight="1">
      <c r="A111" s="20">
        <v>96</v>
      </c>
      <c r="B111" s="20" t="s">
        <v>74</v>
      </c>
      <c r="C111" s="21" t="s">
        <v>216</v>
      </c>
      <c r="D111" s="20" t="s">
        <v>35</v>
      </c>
      <c r="E111" s="20">
        <v>360</v>
      </c>
      <c r="F111" s="2"/>
      <c r="G111" s="5"/>
      <c r="H111" s="5"/>
      <c r="I111" s="6"/>
      <c r="J111" s="6"/>
    </row>
    <row r="112" spans="1:10" ht="14.25" customHeight="1">
      <c r="A112" s="20">
        <v>97</v>
      </c>
      <c r="B112" s="20" t="s">
        <v>217</v>
      </c>
      <c r="C112" s="21" t="s">
        <v>218</v>
      </c>
      <c r="D112" s="20" t="s">
        <v>35</v>
      </c>
      <c r="E112" s="20">
        <v>120</v>
      </c>
      <c r="F112" s="2"/>
      <c r="G112" s="5"/>
      <c r="H112" s="5"/>
      <c r="I112" s="6"/>
      <c r="J112" s="6"/>
    </row>
    <row r="113" spans="1:10" ht="16.5" customHeight="1">
      <c r="A113" s="20">
        <v>98</v>
      </c>
      <c r="B113" s="20" t="s">
        <v>219</v>
      </c>
      <c r="C113" s="21" t="s">
        <v>220</v>
      </c>
      <c r="D113" s="20" t="s">
        <v>35</v>
      </c>
      <c r="E113" s="20">
        <v>10</v>
      </c>
      <c r="F113" s="2"/>
      <c r="G113" s="5"/>
      <c r="H113" s="5"/>
      <c r="I113" s="6"/>
      <c r="J113" s="6"/>
    </row>
    <row r="114" spans="1:10" ht="17.25" customHeight="1">
      <c r="A114" s="20">
        <v>99</v>
      </c>
      <c r="B114" s="20" t="s">
        <v>221</v>
      </c>
      <c r="C114" s="21" t="s">
        <v>222</v>
      </c>
      <c r="D114" s="20" t="s">
        <v>35</v>
      </c>
      <c r="E114" s="20">
        <v>60</v>
      </c>
      <c r="F114" s="2"/>
      <c r="G114" s="5"/>
      <c r="H114" s="5"/>
      <c r="I114" s="6"/>
      <c r="J114" s="6"/>
    </row>
    <row r="115" spans="1:10" ht="16.5" customHeight="1">
      <c r="A115" s="20">
        <v>100</v>
      </c>
      <c r="B115" s="20" t="s">
        <v>223</v>
      </c>
      <c r="C115" s="21" t="s">
        <v>224</v>
      </c>
      <c r="D115" s="20" t="s">
        <v>35</v>
      </c>
      <c r="E115" s="20">
        <v>60</v>
      </c>
      <c r="F115" s="2"/>
      <c r="G115" s="5"/>
      <c r="H115" s="5"/>
      <c r="I115" s="6"/>
      <c r="J115" s="6"/>
    </row>
    <row r="116" spans="1:10" ht="15.75" customHeight="1">
      <c r="A116" s="52" t="s">
        <v>225</v>
      </c>
      <c r="B116" s="53"/>
      <c r="C116" s="53"/>
      <c r="D116" s="53"/>
      <c r="E116" s="53"/>
      <c r="F116" s="56"/>
      <c r="G116" s="5"/>
      <c r="H116" s="5"/>
      <c r="I116" s="6"/>
      <c r="J116" s="6"/>
    </row>
    <row r="117" spans="1:10" ht="47.25" customHeight="1">
      <c r="A117" s="20">
        <v>101</v>
      </c>
      <c r="B117" s="22" t="s">
        <v>226</v>
      </c>
      <c r="C117" s="23" t="s">
        <v>227</v>
      </c>
      <c r="D117" s="22" t="s">
        <v>35</v>
      </c>
      <c r="E117" s="22">
        <v>120</v>
      </c>
      <c r="F117" s="2"/>
      <c r="G117" s="5">
        <v>4800000</v>
      </c>
      <c r="H117" s="5"/>
      <c r="I117" s="6">
        <v>15000</v>
      </c>
      <c r="J117" s="6"/>
    </row>
    <row r="118" spans="1:10" ht="15.75" customHeight="1">
      <c r="A118" s="20">
        <v>102</v>
      </c>
      <c r="B118" s="22" t="s">
        <v>228</v>
      </c>
      <c r="C118" s="23" t="s">
        <v>229</v>
      </c>
      <c r="D118" s="22" t="s">
        <v>35</v>
      </c>
      <c r="E118" s="22">
        <v>12</v>
      </c>
      <c r="F118" s="2"/>
      <c r="G118" s="5"/>
      <c r="H118" s="5"/>
      <c r="I118" s="6"/>
      <c r="J118" s="6"/>
    </row>
    <row r="119" spans="1:10" ht="15.75" customHeight="1">
      <c r="A119" s="20">
        <v>103</v>
      </c>
      <c r="B119" s="22" t="s">
        <v>230</v>
      </c>
      <c r="C119" s="23" t="s">
        <v>231</v>
      </c>
      <c r="D119" s="22" t="s">
        <v>35</v>
      </c>
      <c r="E119" s="22">
        <v>8</v>
      </c>
      <c r="F119" s="2"/>
      <c r="G119" s="5"/>
      <c r="H119" s="5"/>
      <c r="I119" s="6"/>
      <c r="J119" s="6"/>
    </row>
    <row r="120" spans="1:10" ht="15.75" customHeight="1">
      <c r="A120" s="20">
        <v>104</v>
      </c>
      <c r="B120" s="22" t="s">
        <v>232</v>
      </c>
      <c r="C120" s="23" t="s">
        <v>233</v>
      </c>
      <c r="D120" s="22" t="s">
        <v>35</v>
      </c>
      <c r="E120" s="22">
        <v>8</v>
      </c>
      <c r="F120" s="2"/>
      <c r="G120" s="5"/>
      <c r="H120" s="5"/>
      <c r="I120" s="6"/>
      <c r="J120" s="6"/>
    </row>
    <row r="121" spans="1:10" ht="15.75" customHeight="1">
      <c r="A121" s="20">
        <v>105</v>
      </c>
      <c r="B121" s="22" t="s">
        <v>234</v>
      </c>
      <c r="C121" s="23" t="s">
        <v>235</v>
      </c>
      <c r="D121" s="22" t="s">
        <v>35</v>
      </c>
      <c r="E121" s="22">
        <v>12</v>
      </c>
      <c r="F121" s="2"/>
      <c r="G121" s="5"/>
      <c r="H121" s="5"/>
      <c r="I121" s="6"/>
      <c r="J121" s="6"/>
    </row>
    <row r="122" spans="1:10" ht="15.75" customHeight="1">
      <c r="A122" s="20">
        <v>106</v>
      </c>
      <c r="B122" s="22" t="s">
        <v>236</v>
      </c>
      <c r="C122" s="23" t="s">
        <v>237</v>
      </c>
      <c r="D122" s="22" t="s">
        <v>100</v>
      </c>
      <c r="E122" s="22">
        <v>2</v>
      </c>
      <c r="F122" s="2"/>
      <c r="G122" s="5"/>
      <c r="H122" s="5"/>
      <c r="I122" s="6"/>
      <c r="J122" s="6"/>
    </row>
    <row r="123" spans="1:10" ht="15" customHeight="1">
      <c r="A123" s="20">
        <v>107</v>
      </c>
      <c r="B123" s="22" t="s">
        <v>238</v>
      </c>
      <c r="C123" s="23" t="s">
        <v>239</v>
      </c>
      <c r="D123" s="22" t="s">
        <v>123</v>
      </c>
      <c r="E123" s="22">
        <v>6</v>
      </c>
      <c r="F123" s="2"/>
      <c r="G123" s="5"/>
      <c r="H123" s="5"/>
      <c r="I123" s="6"/>
      <c r="J123" s="6"/>
    </row>
    <row r="124" spans="1:10" ht="98.25" customHeight="1">
      <c r="A124" s="20">
        <v>108</v>
      </c>
      <c r="B124" s="15" t="s">
        <v>176</v>
      </c>
      <c r="C124" s="4" t="s">
        <v>77</v>
      </c>
      <c r="D124" s="15" t="s">
        <v>35</v>
      </c>
      <c r="E124" s="22">
        <v>120</v>
      </c>
      <c r="F124" s="2"/>
      <c r="G124" s="5">
        <v>2160000</v>
      </c>
      <c r="H124" s="5"/>
      <c r="I124" s="6"/>
      <c r="J124" s="6"/>
    </row>
    <row r="125" spans="1:10" ht="25.5" customHeight="1">
      <c r="A125" s="20">
        <v>109</v>
      </c>
      <c r="B125" s="15" t="s">
        <v>38</v>
      </c>
      <c r="C125" s="19" t="s">
        <v>146</v>
      </c>
      <c r="D125" s="15" t="s">
        <v>35</v>
      </c>
      <c r="E125" s="22">
        <v>120</v>
      </c>
      <c r="F125" s="2"/>
      <c r="G125" s="5">
        <v>480000</v>
      </c>
      <c r="H125" s="5">
        <f>+I125*E125</f>
        <v>180000</v>
      </c>
      <c r="I125" s="6">
        <v>1500</v>
      </c>
      <c r="J125" s="6"/>
    </row>
    <row r="126" spans="1:10" ht="15" customHeight="1">
      <c r="A126" s="20">
        <v>110</v>
      </c>
      <c r="B126" s="22" t="s">
        <v>240</v>
      </c>
      <c r="C126" s="21" t="s">
        <v>241</v>
      </c>
      <c r="D126" s="22" t="s">
        <v>35</v>
      </c>
      <c r="E126" s="22">
        <v>42</v>
      </c>
      <c r="F126" s="2"/>
      <c r="G126" s="5"/>
      <c r="H126" s="5"/>
      <c r="I126" s="6"/>
      <c r="J126" s="6"/>
    </row>
    <row r="127" spans="1:10" ht="17.25" customHeight="1">
      <c r="A127" s="20">
        <v>111</v>
      </c>
      <c r="B127" s="22" t="s">
        <v>242</v>
      </c>
      <c r="C127" s="21" t="s">
        <v>216</v>
      </c>
      <c r="D127" s="22" t="s">
        <v>35</v>
      </c>
      <c r="E127" s="22">
        <v>78</v>
      </c>
      <c r="F127" s="2"/>
      <c r="G127" s="5"/>
      <c r="H127" s="5"/>
      <c r="I127" s="6"/>
      <c r="J127" s="6"/>
    </row>
    <row r="128" spans="1:10" ht="34.5" customHeight="1">
      <c r="A128" s="20">
        <v>112</v>
      </c>
      <c r="B128" s="20" t="s">
        <v>243</v>
      </c>
      <c r="C128" s="21" t="s">
        <v>244</v>
      </c>
      <c r="D128" s="20" t="s">
        <v>35</v>
      </c>
      <c r="E128" s="20">
        <v>42</v>
      </c>
      <c r="F128" s="2"/>
      <c r="G128" s="5">
        <v>1680000</v>
      </c>
      <c r="H128" s="5"/>
      <c r="I128" s="6">
        <v>20000</v>
      </c>
      <c r="J128" s="6"/>
    </row>
    <row r="129" spans="1:10" ht="15.75" customHeight="1">
      <c r="A129" s="20">
        <v>113</v>
      </c>
      <c r="B129" s="20" t="s">
        <v>245</v>
      </c>
      <c r="C129" s="21" t="s">
        <v>246</v>
      </c>
      <c r="D129" s="22" t="s">
        <v>35</v>
      </c>
      <c r="E129" s="20">
        <v>4</v>
      </c>
      <c r="F129" s="2"/>
      <c r="G129" s="5"/>
      <c r="H129" s="5"/>
      <c r="I129" s="6"/>
      <c r="J129" s="6"/>
    </row>
    <row r="130" spans="1:10" ht="15.75" customHeight="1">
      <c r="A130" s="20">
        <v>114</v>
      </c>
      <c r="B130" s="20" t="s">
        <v>247</v>
      </c>
      <c r="C130" s="21" t="s">
        <v>246</v>
      </c>
      <c r="D130" s="20" t="s">
        <v>35</v>
      </c>
      <c r="E130" s="20">
        <v>4</v>
      </c>
      <c r="F130" s="2"/>
      <c r="G130" s="5"/>
      <c r="H130" s="5"/>
      <c r="I130" s="6"/>
      <c r="J130" s="6"/>
    </row>
    <row r="131" spans="1:10" ht="15.75" customHeight="1">
      <c r="A131" s="20">
        <v>115</v>
      </c>
      <c r="B131" s="20" t="s">
        <v>248</v>
      </c>
      <c r="C131" s="21" t="s">
        <v>249</v>
      </c>
      <c r="D131" s="22" t="s">
        <v>35</v>
      </c>
      <c r="E131" s="20">
        <v>4</v>
      </c>
      <c r="F131" s="2"/>
      <c r="G131" s="5"/>
      <c r="H131" s="5"/>
      <c r="I131" s="6"/>
      <c r="J131" s="6"/>
    </row>
    <row r="132" spans="1:10" ht="15.75" customHeight="1">
      <c r="A132" s="20">
        <v>116</v>
      </c>
      <c r="B132" s="20" t="s">
        <v>250</v>
      </c>
      <c r="C132" s="21" t="s">
        <v>249</v>
      </c>
      <c r="D132" s="20" t="s">
        <v>35</v>
      </c>
      <c r="E132" s="20">
        <v>4</v>
      </c>
      <c r="F132" s="2"/>
      <c r="G132" s="5"/>
      <c r="H132" s="5"/>
      <c r="I132" s="6"/>
      <c r="J132" s="6"/>
    </row>
    <row r="133" spans="1:10" ht="15.75" customHeight="1">
      <c r="A133" s="20">
        <v>117</v>
      </c>
      <c r="B133" s="20" t="s">
        <v>251</v>
      </c>
      <c r="C133" s="21" t="s">
        <v>252</v>
      </c>
      <c r="D133" s="22" t="s">
        <v>35</v>
      </c>
      <c r="E133" s="20">
        <v>4</v>
      </c>
      <c r="F133" s="2"/>
      <c r="G133" s="5"/>
      <c r="H133" s="5"/>
      <c r="I133" s="6"/>
      <c r="J133" s="6"/>
    </row>
    <row r="134" spans="1:10" ht="15.75" customHeight="1">
      <c r="A134" s="20">
        <v>118</v>
      </c>
      <c r="B134" s="20" t="s">
        <v>253</v>
      </c>
      <c r="C134" s="21" t="s">
        <v>252</v>
      </c>
      <c r="D134" s="20" t="s">
        <v>35</v>
      </c>
      <c r="E134" s="20">
        <v>4</v>
      </c>
      <c r="F134" s="2"/>
      <c r="G134" s="5"/>
      <c r="H134" s="5"/>
      <c r="I134" s="6"/>
      <c r="J134" s="6"/>
    </row>
    <row r="135" spans="1:10" ht="15.75" customHeight="1">
      <c r="A135" s="20">
        <v>119</v>
      </c>
      <c r="B135" s="20" t="s">
        <v>254</v>
      </c>
      <c r="C135" s="21" t="s">
        <v>255</v>
      </c>
      <c r="D135" s="22" t="s">
        <v>35</v>
      </c>
      <c r="E135" s="20">
        <v>4</v>
      </c>
      <c r="F135" s="2"/>
      <c r="G135" s="5"/>
      <c r="H135" s="5"/>
      <c r="I135" s="6"/>
      <c r="J135" s="6"/>
    </row>
    <row r="136" spans="1:10" ht="15.75" customHeight="1">
      <c r="A136" s="20">
        <v>120</v>
      </c>
      <c r="B136" s="20" t="s">
        <v>256</v>
      </c>
      <c r="C136" s="21" t="s">
        <v>255</v>
      </c>
      <c r="D136" s="20" t="s">
        <v>35</v>
      </c>
      <c r="E136" s="20">
        <v>4</v>
      </c>
      <c r="F136" s="2"/>
      <c r="G136" s="5"/>
      <c r="H136" s="5"/>
      <c r="I136" s="6"/>
      <c r="J136" s="6"/>
    </row>
    <row r="137" spans="1:10" ht="15.75" customHeight="1">
      <c r="A137" s="20">
        <v>121</v>
      </c>
      <c r="B137" s="20" t="s">
        <v>257</v>
      </c>
      <c r="C137" s="21" t="s">
        <v>246</v>
      </c>
      <c r="D137" s="22" t="s">
        <v>35</v>
      </c>
      <c r="E137" s="20">
        <v>2</v>
      </c>
      <c r="F137" s="2"/>
      <c r="G137" s="5"/>
      <c r="H137" s="5"/>
      <c r="I137" s="6"/>
      <c r="J137" s="6"/>
    </row>
    <row r="138" spans="1:10" ht="15.75" customHeight="1">
      <c r="A138" s="20">
        <v>122</v>
      </c>
      <c r="B138" s="20" t="s">
        <v>258</v>
      </c>
      <c r="C138" s="21" t="s">
        <v>246</v>
      </c>
      <c r="D138" s="22" t="s">
        <v>35</v>
      </c>
      <c r="E138" s="20">
        <v>2</v>
      </c>
      <c r="F138" s="2"/>
      <c r="G138" s="5"/>
      <c r="H138" s="5"/>
      <c r="I138" s="6"/>
      <c r="J138" s="6"/>
    </row>
    <row r="139" spans="1:10" ht="15.75" customHeight="1">
      <c r="A139" s="20">
        <v>123</v>
      </c>
      <c r="B139" s="20" t="s">
        <v>259</v>
      </c>
      <c r="C139" s="21" t="s">
        <v>246</v>
      </c>
      <c r="D139" s="22" t="s">
        <v>35</v>
      </c>
      <c r="E139" s="20">
        <v>2</v>
      </c>
      <c r="F139" s="2"/>
      <c r="G139" s="5"/>
      <c r="H139" s="5"/>
      <c r="I139" s="6"/>
      <c r="J139" s="6"/>
    </row>
    <row r="140" spans="1:10" ht="15.75" customHeight="1">
      <c r="A140" s="20">
        <v>124</v>
      </c>
      <c r="B140" s="20" t="s">
        <v>260</v>
      </c>
      <c r="C140" s="21" t="s">
        <v>249</v>
      </c>
      <c r="D140" s="22" t="s">
        <v>35</v>
      </c>
      <c r="E140" s="20">
        <v>2</v>
      </c>
      <c r="F140" s="2"/>
      <c r="G140" s="5"/>
      <c r="H140" s="5"/>
      <c r="I140" s="6"/>
      <c r="J140" s="6"/>
    </row>
    <row r="141" spans="1:10" ht="15.75" customHeight="1">
      <c r="A141" s="20">
        <v>125</v>
      </c>
      <c r="B141" s="20" t="s">
        <v>261</v>
      </c>
      <c r="C141" s="21" t="s">
        <v>249</v>
      </c>
      <c r="D141" s="22" t="s">
        <v>35</v>
      </c>
      <c r="E141" s="20">
        <v>2</v>
      </c>
      <c r="F141" s="2"/>
      <c r="G141" s="5"/>
      <c r="H141" s="5"/>
      <c r="I141" s="6"/>
      <c r="J141" s="6"/>
    </row>
    <row r="142" spans="1:10" ht="15.75" customHeight="1">
      <c r="A142" s="20">
        <v>126</v>
      </c>
      <c r="B142" s="20" t="s">
        <v>262</v>
      </c>
      <c r="C142" s="21" t="s">
        <v>249</v>
      </c>
      <c r="D142" s="22" t="s">
        <v>35</v>
      </c>
      <c r="E142" s="20">
        <v>2</v>
      </c>
      <c r="F142" s="2"/>
      <c r="G142" s="5"/>
      <c r="H142" s="5"/>
      <c r="I142" s="6"/>
      <c r="J142" s="6"/>
    </row>
    <row r="143" spans="1:10" ht="15.75" customHeight="1">
      <c r="A143" s="20">
        <v>127</v>
      </c>
      <c r="B143" s="20" t="s">
        <v>263</v>
      </c>
      <c r="C143" s="21" t="s">
        <v>252</v>
      </c>
      <c r="D143" s="22" t="s">
        <v>35</v>
      </c>
      <c r="E143" s="20">
        <v>2</v>
      </c>
      <c r="F143" s="2"/>
      <c r="G143" s="5"/>
      <c r="H143" s="5"/>
      <c r="I143" s="6"/>
      <c r="J143" s="6"/>
    </row>
    <row r="144" spans="1:10" ht="15.75" customHeight="1">
      <c r="A144" s="20">
        <v>128</v>
      </c>
      <c r="B144" s="20" t="s">
        <v>264</v>
      </c>
      <c r="C144" s="21" t="s">
        <v>252</v>
      </c>
      <c r="D144" s="22" t="s">
        <v>35</v>
      </c>
      <c r="E144" s="20">
        <v>2</v>
      </c>
      <c r="F144" s="2"/>
      <c r="G144" s="5"/>
      <c r="H144" s="5"/>
      <c r="I144" s="6"/>
      <c r="J144" s="6"/>
    </row>
    <row r="145" spans="1:10" ht="15.75" customHeight="1">
      <c r="A145" s="20">
        <v>129</v>
      </c>
      <c r="B145" s="20" t="s">
        <v>265</v>
      </c>
      <c r="C145" s="21" t="s">
        <v>252</v>
      </c>
      <c r="D145" s="22" t="s">
        <v>35</v>
      </c>
      <c r="E145" s="20">
        <v>2</v>
      </c>
      <c r="F145" s="2"/>
      <c r="G145" s="5"/>
      <c r="H145" s="5"/>
      <c r="I145" s="6"/>
      <c r="J145" s="6"/>
    </row>
    <row r="146" spans="1:10" ht="15.75" customHeight="1">
      <c r="A146" s="20">
        <v>130</v>
      </c>
      <c r="B146" s="20" t="s">
        <v>266</v>
      </c>
      <c r="C146" s="21" t="s">
        <v>255</v>
      </c>
      <c r="D146" s="22" t="s">
        <v>35</v>
      </c>
      <c r="E146" s="20">
        <v>2</v>
      </c>
      <c r="F146" s="2"/>
      <c r="G146" s="5"/>
      <c r="H146" s="5"/>
      <c r="I146" s="6"/>
      <c r="J146" s="6"/>
    </row>
    <row r="147" spans="1:10" ht="15.75" customHeight="1">
      <c r="A147" s="20">
        <v>131</v>
      </c>
      <c r="B147" s="20" t="s">
        <v>267</v>
      </c>
      <c r="C147" s="21" t="s">
        <v>255</v>
      </c>
      <c r="D147" s="22" t="s">
        <v>35</v>
      </c>
      <c r="E147" s="20">
        <v>2</v>
      </c>
      <c r="F147" s="2"/>
      <c r="G147" s="5"/>
      <c r="H147" s="5"/>
      <c r="I147" s="6"/>
      <c r="J147" s="6"/>
    </row>
    <row r="148" spans="1:10" ht="15.75" customHeight="1">
      <c r="A148" s="20">
        <v>132</v>
      </c>
      <c r="B148" s="20" t="s">
        <v>268</v>
      </c>
      <c r="C148" s="21" t="s">
        <v>255</v>
      </c>
      <c r="D148" s="22" t="s">
        <v>35</v>
      </c>
      <c r="E148" s="20">
        <v>2</v>
      </c>
      <c r="F148" s="2"/>
      <c r="G148" s="5"/>
      <c r="H148" s="5"/>
      <c r="I148" s="6"/>
      <c r="J148" s="6"/>
    </row>
    <row r="149" spans="1:10" ht="15.75" customHeight="1">
      <c r="A149" s="20">
        <v>133</v>
      </c>
      <c r="B149" s="22" t="s">
        <v>269</v>
      </c>
      <c r="C149" s="23" t="s">
        <v>270</v>
      </c>
      <c r="D149" s="22" t="s">
        <v>213</v>
      </c>
      <c r="E149" s="22">
        <v>1</v>
      </c>
      <c r="F149" s="2"/>
      <c r="G149" s="5"/>
      <c r="H149" s="5"/>
      <c r="I149" s="6"/>
      <c r="J149" s="6"/>
    </row>
    <row r="150" spans="1:10" ht="15.75" customHeight="1">
      <c r="A150" s="20">
        <v>134</v>
      </c>
      <c r="B150" s="22" t="s">
        <v>271</v>
      </c>
      <c r="C150" s="23" t="s">
        <v>272</v>
      </c>
      <c r="D150" s="22" t="s">
        <v>213</v>
      </c>
      <c r="E150" s="22">
        <v>1</v>
      </c>
      <c r="F150" s="2"/>
      <c r="G150" s="5"/>
      <c r="H150" s="5"/>
      <c r="I150" s="6"/>
      <c r="J150" s="6"/>
    </row>
    <row r="151" spans="1:10" ht="15.75" customHeight="1">
      <c r="A151" s="20">
        <v>135</v>
      </c>
      <c r="B151" s="22" t="s">
        <v>121</v>
      </c>
      <c r="C151" s="23" t="s">
        <v>273</v>
      </c>
      <c r="D151" s="22" t="s">
        <v>123</v>
      </c>
      <c r="E151" s="22">
        <v>1</v>
      </c>
      <c r="F151" s="2"/>
      <c r="G151" s="5"/>
      <c r="H151" s="5"/>
      <c r="I151" s="6"/>
      <c r="J151" s="6"/>
    </row>
    <row r="152" spans="1:10" ht="15.75" customHeight="1">
      <c r="A152" s="20">
        <v>136</v>
      </c>
      <c r="B152" s="22" t="s">
        <v>274</v>
      </c>
      <c r="C152" s="23" t="s">
        <v>275</v>
      </c>
      <c r="D152" s="22" t="s">
        <v>53</v>
      </c>
      <c r="E152" s="22">
        <v>2</v>
      </c>
      <c r="F152" s="2"/>
      <c r="G152" s="5"/>
      <c r="H152" s="5"/>
      <c r="I152" s="6"/>
      <c r="J152" s="6"/>
    </row>
    <row r="153" spans="1:10" ht="15.75" customHeight="1">
      <c r="A153" s="52" t="s">
        <v>276</v>
      </c>
      <c r="B153" s="53"/>
      <c r="C153" s="53"/>
      <c r="D153" s="53"/>
      <c r="E153" s="53"/>
      <c r="F153" s="56"/>
      <c r="G153" s="5"/>
      <c r="H153" s="5"/>
      <c r="I153" s="6"/>
      <c r="J153" s="6"/>
    </row>
    <row r="154" spans="1:10" ht="15.75" customHeight="1">
      <c r="A154" s="20">
        <v>137</v>
      </c>
      <c r="B154" s="24" t="s">
        <v>277</v>
      </c>
      <c r="C154" s="25" t="s">
        <v>278</v>
      </c>
      <c r="D154" s="24" t="s">
        <v>35</v>
      </c>
      <c r="E154" s="24">
        <v>10</v>
      </c>
      <c r="F154" s="2"/>
      <c r="G154" s="5"/>
      <c r="H154" s="5"/>
      <c r="I154" s="6"/>
      <c r="J154" s="6"/>
    </row>
    <row r="155" spans="1:10" ht="15.75" customHeight="1">
      <c r="A155" s="20">
        <v>138</v>
      </c>
      <c r="B155" s="24" t="s">
        <v>279</v>
      </c>
      <c r="C155" s="25" t="s">
        <v>280</v>
      </c>
      <c r="D155" s="24" t="s">
        <v>53</v>
      </c>
      <c r="E155" s="24">
        <v>2</v>
      </c>
      <c r="F155" s="2"/>
      <c r="G155" s="5"/>
      <c r="H155" s="5"/>
      <c r="I155" s="6"/>
      <c r="J155" s="6"/>
    </row>
    <row r="156" spans="1:10" ht="13.5" customHeight="1">
      <c r="A156" s="20">
        <v>139</v>
      </c>
      <c r="B156" s="24" t="s">
        <v>281</v>
      </c>
      <c r="C156" s="26" t="s">
        <v>282</v>
      </c>
      <c r="D156" s="24" t="s">
        <v>53</v>
      </c>
      <c r="E156" s="24">
        <v>4</v>
      </c>
      <c r="F156" s="2"/>
      <c r="G156" s="5"/>
      <c r="H156" s="5"/>
      <c r="I156" s="6"/>
      <c r="J156" s="6"/>
    </row>
    <row r="157" spans="1:10" ht="15.75" customHeight="1">
      <c r="A157" s="20">
        <v>140</v>
      </c>
      <c r="B157" s="24" t="s">
        <v>283</v>
      </c>
      <c r="C157" s="25" t="s">
        <v>284</v>
      </c>
      <c r="D157" s="24" t="s">
        <v>53</v>
      </c>
      <c r="E157" s="24">
        <v>2</v>
      </c>
      <c r="F157" s="2"/>
      <c r="G157" s="5"/>
      <c r="H157" s="5"/>
      <c r="I157" s="6"/>
      <c r="J157" s="6"/>
    </row>
    <row r="158" spans="1:10" ht="15.75" customHeight="1">
      <c r="A158" s="20">
        <v>141</v>
      </c>
      <c r="B158" s="24" t="s">
        <v>285</v>
      </c>
      <c r="C158" s="25" t="s">
        <v>286</v>
      </c>
      <c r="D158" s="24" t="s">
        <v>53</v>
      </c>
      <c r="E158" s="24">
        <v>16</v>
      </c>
      <c r="F158" s="2"/>
      <c r="G158" s="5"/>
      <c r="H158" s="5"/>
      <c r="I158" s="6"/>
      <c r="J158" s="6"/>
    </row>
    <row r="159" spans="1:10" ht="14.25" customHeight="1">
      <c r="A159" s="20">
        <v>142</v>
      </c>
      <c r="B159" s="24" t="s">
        <v>287</v>
      </c>
      <c r="C159" s="25" t="s">
        <v>288</v>
      </c>
      <c r="D159" s="24" t="s">
        <v>53</v>
      </c>
      <c r="E159" s="24">
        <v>2</v>
      </c>
      <c r="F159" s="2"/>
      <c r="G159" s="5"/>
      <c r="H159" s="5"/>
      <c r="I159" s="6"/>
      <c r="J159" s="6"/>
    </row>
    <row r="160" spans="1:10" ht="15.75" customHeight="1">
      <c r="A160" s="20">
        <v>143</v>
      </c>
      <c r="B160" s="24" t="s">
        <v>289</v>
      </c>
      <c r="C160" s="25" t="s">
        <v>290</v>
      </c>
      <c r="D160" s="24" t="s">
        <v>35</v>
      </c>
      <c r="E160" s="24">
        <v>20</v>
      </c>
      <c r="F160" s="2"/>
      <c r="G160" s="5"/>
      <c r="H160" s="5"/>
      <c r="I160" s="6"/>
      <c r="J160" s="6"/>
    </row>
    <row r="161" spans="1:10" ht="15.75" customHeight="1">
      <c r="A161" s="20">
        <v>144</v>
      </c>
      <c r="B161" s="24" t="s">
        <v>156</v>
      </c>
      <c r="C161" s="25" t="s">
        <v>291</v>
      </c>
      <c r="D161" s="24" t="s">
        <v>53</v>
      </c>
      <c r="E161" s="24">
        <v>1</v>
      </c>
      <c r="F161" s="2"/>
      <c r="G161" s="5"/>
      <c r="H161" s="5"/>
      <c r="I161" s="6"/>
      <c r="J161" s="6"/>
    </row>
    <row r="162" spans="1:10" ht="15.75" customHeight="1">
      <c r="A162" s="20">
        <v>145</v>
      </c>
      <c r="B162" s="24" t="s">
        <v>292</v>
      </c>
      <c r="C162" s="25" t="s">
        <v>293</v>
      </c>
      <c r="D162" s="24" t="s">
        <v>53</v>
      </c>
      <c r="E162" s="24">
        <v>1</v>
      </c>
      <c r="F162" s="2"/>
      <c r="G162" s="5"/>
      <c r="H162" s="5"/>
      <c r="I162" s="6"/>
      <c r="J162" s="6"/>
    </row>
    <row r="163" spans="1:10" ht="13.5" customHeight="1">
      <c r="A163" s="20">
        <v>146</v>
      </c>
      <c r="B163" s="24" t="s">
        <v>294</v>
      </c>
      <c r="C163" s="25" t="s">
        <v>295</v>
      </c>
      <c r="D163" s="24" t="s">
        <v>53</v>
      </c>
      <c r="E163" s="24">
        <v>1</v>
      </c>
      <c r="F163" s="2"/>
      <c r="G163" s="5"/>
      <c r="H163" s="5"/>
      <c r="I163" s="6"/>
      <c r="J163" s="6"/>
    </row>
    <row r="164" spans="1:10" ht="15.75" customHeight="1">
      <c r="A164" s="20">
        <v>147</v>
      </c>
      <c r="B164" s="24" t="s">
        <v>296</v>
      </c>
      <c r="C164" s="25" t="s">
        <v>297</v>
      </c>
      <c r="D164" s="24" t="s">
        <v>35</v>
      </c>
      <c r="E164" s="24">
        <v>100</v>
      </c>
      <c r="F164" s="2"/>
      <c r="G164" s="5"/>
      <c r="H164" s="5"/>
      <c r="I164" s="6"/>
      <c r="J164" s="6"/>
    </row>
    <row r="165" spans="1:10" ht="14.25" customHeight="1">
      <c r="A165" s="20">
        <v>148</v>
      </c>
      <c r="B165" s="24" t="s">
        <v>298</v>
      </c>
      <c r="C165" s="25" t="s">
        <v>299</v>
      </c>
      <c r="D165" s="24" t="s">
        <v>88</v>
      </c>
      <c r="E165" s="24">
        <v>6</v>
      </c>
      <c r="F165" s="2"/>
      <c r="G165" s="5"/>
      <c r="H165" s="5"/>
      <c r="I165" s="6"/>
      <c r="J165" s="6"/>
    </row>
    <row r="166" spans="1:10" ht="15" customHeight="1">
      <c r="A166" s="20">
        <v>149</v>
      </c>
      <c r="B166" s="24" t="s">
        <v>300</v>
      </c>
      <c r="C166" s="25" t="s">
        <v>301</v>
      </c>
      <c r="D166" s="24" t="s">
        <v>53</v>
      </c>
      <c r="E166" s="24">
        <v>4</v>
      </c>
      <c r="F166" s="2"/>
      <c r="G166" s="5"/>
      <c r="H166" s="5"/>
      <c r="I166" s="6"/>
      <c r="J166" s="6"/>
    </row>
    <row r="167" spans="1:10" ht="15.75" customHeight="1">
      <c r="A167" s="20">
        <v>150</v>
      </c>
      <c r="B167" s="24" t="s">
        <v>302</v>
      </c>
      <c r="C167" s="25" t="s">
        <v>303</v>
      </c>
      <c r="D167" s="24" t="s">
        <v>53</v>
      </c>
      <c r="E167" s="24">
        <v>1</v>
      </c>
      <c r="F167" s="2"/>
      <c r="G167" s="5"/>
      <c r="H167" s="5"/>
      <c r="I167" s="6"/>
      <c r="J167" s="6"/>
    </row>
    <row r="168" spans="1:10" ht="42" customHeight="1">
      <c r="A168" s="20">
        <v>151</v>
      </c>
      <c r="B168" s="24" t="s">
        <v>304</v>
      </c>
      <c r="C168" s="25" t="s">
        <v>305</v>
      </c>
      <c r="D168" s="24" t="s">
        <v>53</v>
      </c>
      <c r="E168" s="24">
        <v>1</v>
      </c>
      <c r="F168" s="2"/>
      <c r="G168" s="5">
        <v>1275000</v>
      </c>
      <c r="H168" s="5"/>
      <c r="I168" s="6"/>
      <c r="J168" s="6"/>
    </row>
    <row r="169" spans="1:10" ht="15.75" customHeight="1">
      <c r="A169" s="20">
        <v>152</v>
      </c>
      <c r="B169" s="24" t="s">
        <v>306</v>
      </c>
      <c r="C169" s="25" t="s">
        <v>307</v>
      </c>
      <c r="D169" s="24" t="s">
        <v>53</v>
      </c>
      <c r="E169" s="24">
        <v>1</v>
      </c>
      <c r="F169" s="2"/>
      <c r="G169" s="5"/>
      <c r="H169" s="5"/>
      <c r="I169" s="6"/>
      <c r="J169" s="6"/>
    </row>
    <row r="170" spans="1:10" ht="15" customHeight="1">
      <c r="A170" s="20">
        <v>153</v>
      </c>
      <c r="B170" s="24" t="s">
        <v>308</v>
      </c>
      <c r="C170" s="25" t="s">
        <v>309</v>
      </c>
      <c r="D170" s="24" t="s">
        <v>53</v>
      </c>
      <c r="E170" s="24">
        <v>1</v>
      </c>
      <c r="F170" s="2"/>
      <c r="G170" s="5"/>
      <c r="H170" s="5"/>
      <c r="I170" s="6"/>
      <c r="J170" s="6"/>
    </row>
    <row r="171" spans="1:10" ht="13.5" customHeight="1">
      <c r="A171" s="20">
        <v>154</v>
      </c>
      <c r="B171" s="24" t="s">
        <v>40</v>
      </c>
      <c r="C171" s="25" t="s">
        <v>310</v>
      </c>
      <c r="D171" s="24" t="s">
        <v>311</v>
      </c>
      <c r="E171" s="24">
        <v>100</v>
      </c>
      <c r="F171" s="2"/>
      <c r="G171" s="5"/>
      <c r="H171" s="5"/>
      <c r="I171" s="6"/>
      <c r="J171" s="6"/>
    </row>
    <row r="172" spans="1:10" ht="15" customHeight="1">
      <c r="A172" s="20">
        <v>155</v>
      </c>
      <c r="B172" s="24" t="s">
        <v>312</v>
      </c>
      <c r="C172" s="25" t="s">
        <v>313</v>
      </c>
      <c r="D172" s="24" t="s">
        <v>126</v>
      </c>
      <c r="E172" s="24">
        <v>100</v>
      </c>
      <c r="F172" s="2"/>
      <c r="G172" s="5"/>
      <c r="H172" s="5"/>
      <c r="I172" s="6"/>
      <c r="J172" s="6"/>
    </row>
    <row r="173" spans="1:10" ht="15.75" customHeight="1">
      <c r="A173" s="20">
        <v>156</v>
      </c>
      <c r="B173" s="22" t="s">
        <v>314</v>
      </c>
      <c r="C173" s="23" t="s">
        <v>315</v>
      </c>
      <c r="D173" s="22" t="s">
        <v>35</v>
      </c>
      <c r="E173" s="22">
        <v>100</v>
      </c>
      <c r="F173" s="2"/>
      <c r="G173" s="5"/>
      <c r="H173" s="5"/>
      <c r="I173" s="6"/>
      <c r="J173" s="6"/>
    </row>
    <row r="174" spans="1:10" ht="13.5" customHeight="1">
      <c r="A174" s="20">
        <v>157</v>
      </c>
      <c r="B174" s="22" t="s">
        <v>316</v>
      </c>
      <c r="C174" s="23" t="s">
        <v>317</v>
      </c>
      <c r="D174" s="22" t="s">
        <v>35</v>
      </c>
      <c r="E174" s="22">
        <v>100</v>
      </c>
      <c r="F174" s="2"/>
      <c r="G174" s="5"/>
      <c r="H174" s="5"/>
      <c r="I174" s="6"/>
      <c r="J174" s="6"/>
    </row>
    <row r="175" spans="1:10" ht="13.5" customHeight="1">
      <c r="A175" s="20">
        <v>158</v>
      </c>
      <c r="B175" s="22" t="s">
        <v>318</v>
      </c>
      <c r="C175" s="23" t="s">
        <v>319</v>
      </c>
      <c r="D175" s="22" t="s">
        <v>126</v>
      </c>
      <c r="E175" s="22">
        <v>100</v>
      </c>
      <c r="F175" s="2"/>
      <c r="G175" s="5"/>
      <c r="H175" s="5"/>
      <c r="I175" s="6"/>
      <c r="J175" s="6"/>
    </row>
    <row r="176" spans="1:10" ht="15.75" customHeight="1">
      <c r="A176" s="20">
        <v>159</v>
      </c>
      <c r="B176" s="22" t="s">
        <v>320</v>
      </c>
      <c r="C176" s="23" t="s">
        <v>321</v>
      </c>
      <c r="D176" s="22" t="s">
        <v>35</v>
      </c>
      <c r="E176" s="22">
        <v>200</v>
      </c>
      <c r="F176" s="2"/>
      <c r="G176" s="5"/>
      <c r="H176" s="5"/>
      <c r="I176" s="6"/>
      <c r="J176" s="6"/>
    </row>
    <row r="177" spans="1:10" ht="13.5" customHeight="1">
      <c r="A177" s="20">
        <v>160</v>
      </c>
      <c r="B177" s="22" t="s">
        <v>322</v>
      </c>
      <c r="C177" s="23" t="s">
        <v>323</v>
      </c>
      <c r="D177" s="22" t="s">
        <v>35</v>
      </c>
      <c r="E177" s="22">
        <v>6</v>
      </c>
      <c r="F177" s="2"/>
      <c r="G177" s="5"/>
      <c r="H177" s="5"/>
      <c r="I177" s="6"/>
      <c r="J177" s="6"/>
    </row>
    <row r="178" spans="1:10" ht="15.75" customHeight="1">
      <c r="A178" s="20">
        <v>161</v>
      </c>
      <c r="B178" s="22" t="s">
        <v>74</v>
      </c>
      <c r="C178" s="23" t="s">
        <v>324</v>
      </c>
      <c r="D178" s="22" t="s">
        <v>35</v>
      </c>
      <c r="E178" s="22">
        <v>94</v>
      </c>
      <c r="F178" s="2"/>
      <c r="G178" s="5"/>
      <c r="H178" s="5"/>
      <c r="I178" s="6"/>
      <c r="J178" s="6"/>
    </row>
    <row r="179" spans="1:10" ht="12.75" customHeight="1">
      <c r="A179" s="20">
        <v>162</v>
      </c>
      <c r="B179" s="22" t="s">
        <v>325</v>
      </c>
      <c r="C179" s="27" t="s">
        <v>326</v>
      </c>
      <c r="D179" s="22" t="s">
        <v>35</v>
      </c>
      <c r="E179" s="22">
        <v>4</v>
      </c>
      <c r="F179" s="2"/>
      <c r="G179" s="5"/>
      <c r="H179" s="5"/>
      <c r="I179" s="6"/>
      <c r="J179" s="6"/>
    </row>
    <row r="180" spans="1:10" ht="55.5" customHeight="1">
      <c r="A180" s="20">
        <v>163</v>
      </c>
      <c r="B180" s="22" t="s">
        <v>327</v>
      </c>
      <c r="C180" s="23" t="s">
        <v>328</v>
      </c>
      <c r="D180" s="22" t="s">
        <v>35</v>
      </c>
      <c r="E180" s="22">
        <v>6</v>
      </c>
      <c r="F180" s="2"/>
      <c r="G180" s="5">
        <v>240000</v>
      </c>
      <c r="H180" s="5"/>
      <c r="I180" s="6">
        <v>10000</v>
      </c>
      <c r="J180" s="6"/>
    </row>
    <row r="181" spans="1:10" ht="14.25" customHeight="1">
      <c r="A181" s="20">
        <v>164</v>
      </c>
      <c r="B181" s="22" t="s">
        <v>329</v>
      </c>
      <c r="C181" s="28" t="s">
        <v>330</v>
      </c>
      <c r="D181" s="22" t="s">
        <v>35</v>
      </c>
      <c r="E181" s="22">
        <v>4</v>
      </c>
      <c r="F181" s="2"/>
      <c r="G181" s="5"/>
      <c r="H181" s="5"/>
      <c r="I181" s="6"/>
      <c r="J181" s="6"/>
    </row>
    <row r="182" spans="1:10" ht="14.25" customHeight="1">
      <c r="A182" s="20">
        <v>165</v>
      </c>
      <c r="B182" s="22" t="s">
        <v>331</v>
      </c>
      <c r="C182" s="28" t="s">
        <v>332</v>
      </c>
      <c r="D182" s="22" t="s">
        <v>35</v>
      </c>
      <c r="E182" s="22">
        <v>4</v>
      </c>
      <c r="F182" s="2"/>
      <c r="G182" s="5"/>
      <c r="H182" s="5"/>
      <c r="I182" s="6"/>
      <c r="J182" s="6"/>
    </row>
    <row r="183" spans="1:10" ht="15.75" customHeight="1">
      <c r="A183" s="20">
        <v>166</v>
      </c>
      <c r="B183" s="22" t="s">
        <v>300</v>
      </c>
      <c r="C183" s="23" t="s">
        <v>333</v>
      </c>
      <c r="D183" s="22" t="s">
        <v>53</v>
      </c>
      <c r="E183" s="22">
        <v>1</v>
      </c>
      <c r="F183" s="2"/>
      <c r="G183" s="5"/>
      <c r="H183" s="5"/>
      <c r="I183" s="6"/>
      <c r="J183" s="6"/>
    </row>
    <row r="184" spans="1:10" ht="15.75" customHeight="1">
      <c r="A184" s="20">
        <v>167</v>
      </c>
      <c r="B184" s="22" t="s">
        <v>66</v>
      </c>
      <c r="C184" s="23" t="s">
        <v>334</v>
      </c>
      <c r="D184" s="22" t="s">
        <v>53</v>
      </c>
      <c r="E184" s="22">
        <v>1</v>
      </c>
      <c r="F184" s="2"/>
      <c r="G184" s="5"/>
      <c r="H184" s="5"/>
      <c r="I184" s="6"/>
      <c r="J184" s="6"/>
    </row>
    <row r="185" spans="1:10" ht="15.75" customHeight="1">
      <c r="A185" s="20">
        <v>168</v>
      </c>
      <c r="B185" s="22" t="s">
        <v>335</v>
      </c>
      <c r="C185" s="23" t="s">
        <v>336</v>
      </c>
      <c r="D185" s="22" t="s">
        <v>53</v>
      </c>
      <c r="E185" s="22">
        <v>1</v>
      </c>
      <c r="F185" s="2"/>
      <c r="G185" s="5"/>
      <c r="H185" s="5"/>
      <c r="I185" s="6"/>
      <c r="J185" s="6"/>
    </row>
    <row r="186" spans="1:10" ht="15.75" customHeight="1">
      <c r="A186" s="20">
        <v>169</v>
      </c>
      <c r="B186" s="22" t="s">
        <v>308</v>
      </c>
      <c r="C186" s="23" t="s">
        <v>337</v>
      </c>
      <c r="D186" s="22" t="s">
        <v>53</v>
      </c>
      <c r="E186" s="22">
        <v>1</v>
      </c>
      <c r="F186" s="2"/>
      <c r="G186" s="5"/>
      <c r="H186" s="5"/>
      <c r="I186" s="6"/>
      <c r="J186" s="6"/>
    </row>
    <row r="187" spans="1:10" ht="15.75" customHeight="1">
      <c r="A187" s="20">
        <v>170</v>
      </c>
      <c r="B187" s="22" t="s">
        <v>338</v>
      </c>
      <c r="C187" s="23" t="s">
        <v>339</v>
      </c>
      <c r="D187" s="22" t="s">
        <v>53</v>
      </c>
      <c r="E187" s="22">
        <v>1</v>
      </c>
      <c r="F187" s="2"/>
      <c r="G187" s="5"/>
      <c r="H187" s="5"/>
      <c r="I187" s="6"/>
      <c r="J187" s="6"/>
    </row>
    <row r="188" spans="1:10" ht="15.75" customHeight="1">
      <c r="A188" s="20">
        <v>171</v>
      </c>
      <c r="B188" s="22" t="s">
        <v>340</v>
      </c>
      <c r="C188" s="23" t="s">
        <v>341</v>
      </c>
      <c r="D188" s="22" t="s">
        <v>53</v>
      </c>
      <c r="E188" s="22">
        <v>1</v>
      </c>
      <c r="F188" s="2"/>
      <c r="G188" s="5"/>
      <c r="H188" s="5"/>
      <c r="I188" s="6"/>
      <c r="J188" s="6"/>
    </row>
    <row r="189" spans="1:10" ht="15.75" customHeight="1">
      <c r="A189" s="52" t="s">
        <v>342</v>
      </c>
      <c r="B189" s="53"/>
      <c r="C189" s="53"/>
      <c r="D189" s="53"/>
      <c r="E189" s="53"/>
      <c r="F189" s="56"/>
      <c r="G189" s="5"/>
      <c r="H189" s="5"/>
      <c r="I189" s="6"/>
      <c r="J189" s="6"/>
    </row>
    <row r="190" spans="1:10" ht="14.25" customHeight="1">
      <c r="A190" s="20">
        <v>172</v>
      </c>
      <c r="B190" s="29" t="s">
        <v>343</v>
      </c>
      <c r="C190" s="30" t="s">
        <v>344</v>
      </c>
      <c r="D190" s="29" t="s">
        <v>30</v>
      </c>
      <c r="E190" s="29">
        <v>6</v>
      </c>
      <c r="F190" s="2"/>
      <c r="G190" s="5"/>
      <c r="H190" s="5"/>
      <c r="I190" s="6"/>
      <c r="J190" s="6"/>
    </row>
    <row r="191" spans="1:10" ht="15.75" customHeight="1">
      <c r="A191" s="20">
        <v>173</v>
      </c>
      <c r="B191" s="29" t="s">
        <v>145</v>
      </c>
      <c r="C191" s="30" t="s">
        <v>345</v>
      </c>
      <c r="D191" s="29" t="s">
        <v>35</v>
      </c>
      <c r="E191" s="29">
        <v>120</v>
      </c>
      <c r="F191" s="2"/>
      <c r="G191" s="5"/>
      <c r="H191" s="5"/>
      <c r="I191" s="6"/>
      <c r="J191" s="6"/>
    </row>
    <row r="192" spans="1:10" ht="15" customHeight="1">
      <c r="A192" s="20">
        <v>174</v>
      </c>
      <c r="B192" s="29" t="s">
        <v>346</v>
      </c>
      <c r="C192" s="30" t="s">
        <v>347</v>
      </c>
      <c r="D192" s="29" t="s">
        <v>35</v>
      </c>
      <c r="E192" s="29">
        <v>6</v>
      </c>
      <c r="F192" s="2"/>
      <c r="G192" s="5"/>
      <c r="H192" s="5"/>
      <c r="I192" s="6"/>
      <c r="J192" s="6"/>
    </row>
    <row r="193" spans="1:10" ht="14.25" customHeight="1">
      <c r="A193" s="20">
        <v>175</v>
      </c>
      <c r="B193" s="29" t="s">
        <v>179</v>
      </c>
      <c r="C193" s="30" t="s">
        <v>348</v>
      </c>
      <c r="D193" s="29" t="s">
        <v>35</v>
      </c>
      <c r="E193" s="29">
        <v>120</v>
      </c>
      <c r="F193" s="2"/>
      <c r="G193" s="5"/>
      <c r="H193" s="5"/>
      <c r="I193" s="6"/>
      <c r="J193" s="6"/>
    </row>
    <row r="194" spans="1:10" ht="12.75" customHeight="1">
      <c r="A194" s="20">
        <v>176</v>
      </c>
      <c r="B194" s="29" t="s">
        <v>349</v>
      </c>
      <c r="C194" s="30" t="s">
        <v>350</v>
      </c>
      <c r="D194" s="29" t="s">
        <v>30</v>
      </c>
      <c r="E194" s="29">
        <v>6</v>
      </c>
      <c r="F194" s="2"/>
      <c r="G194" s="5"/>
      <c r="H194" s="5"/>
      <c r="I194" s="6"/>
      <c r="J194" s="6"/>
    </row>
    <row r="195" spans="1:10" ht="71.25" customHeight="1">
      <c r="A195" s="20">
        <v>177</v>
      </c>
      <c r="B195" s="29" t="s">
        <v>147</v>
      </c>
      <c r="C195" s="30" t="s">
        <v>351</v>
      </c>
      <c r="D195" s="29" t="s">
        <v>35</v>
      </c>
      <c r="E195" s="29">
        <v>120</v>
      </c>
      <c r="F195" s="2"/>
      <c r="G195" s="5">
        <v>5400000</v>
      </c>
      <c r="H195" s="5"/>
      <c r="I195" s="6"/>
      <c r="J195" s="6"/>
    </row>
    <row r="196" spans="1:10" ht="14.25" customHeight="1">
      <c r="A196" s="20">
        <v>178</v>
      </c>
      <c r="B196" s="29" t="s">
        <v>352</v>
      </c>
      <c r="C196" s="30" t="s">
        <v>353</v>
      </c>
      <c r="D196" s="29" t="s">
        <v>30</v>
      </c>
      <c r="E196" s="29">
        <v>6</v>
      </c>
      <c r="F196" s="2"/>
      <c r="G196" s="5"/>
      <c r="H196" s="5"/>
      <c r="I196" s="6"/>
      <c r="J196" s="6"/>
    </row>
    <row r="197" spans="1:10" ht="14.25" customHeight="1">
      <c r="A197" s="20">
        <v>179</v>
      </c>
      <c r="B197" s="29" t="s">
        <v>354</v>
      </c>
      <c r="C197" s="30" t="s">
        <v>355</v>
      </c>
      <c r="D197" s="29" t="s">
        <v>35</v>
      </c>
      <c r="E197" s="29">
        <v>120</v>
      </c>
      <c r="F197" s="2"/>
      <c r="G197" s="5"/>
      <c r="H197" s="5"/>
      <c r="I197" s="6"/>
      <c r="J197" s="6"/>
    </row>
    <row r="198" spans="1:10" ht="51.75" customHeight="1">
      <c r="A198" s="20">
        <v>180</v>
      </c>
      <c r="B198" s="29" t="s">
        <v>181</v>
      </c>
      <c r="C198" s="30" t="s">
        <v>356</v>
      </c>
      <c r="D198" s="29" t="s">
        <v>35</v>
      </c>
      <c r="E198" s="29">
        <v>120</v>
      </c>
      <c r="F198" s="2"/>
      <c r="G198" s="5">
        <v>4800000</v>
      </c>
      <c r="H198" s="5"/>
      <c r="I198" s="6">
        <f>+G198/E198</f>
        <v>40000</v>
      </c>
      <c r="J198" s="6"/>
    </row>
    <row r="199" spans="1:10" ht="15.75" customHeight="1">
      <c r="A199" s="20">
        <v>181</v>
      </c>
      <c r="B199" s="29" t="s">
        <v>357</v>
      </c>
      <c r="C199" s="30" t="s">
        <v>358</v>
      </c>
      <c r="D199" s="29" t="s">
        <v>30</v>
      </c>
      <c r="E199" s="29">
        <v>12</v>
      </c>
      <c r="F199" s="2"/>
      <c r="G199" s="5"/>
      <c r="H199" s="5"/>
      <c r="I199" s="6"/>
      <c r="J199" s="6"/>
    </row>
    <row r="200" spans="1:10" ht="15.75" customHeight="1">
      <c r="A200" s="63" t="s">
        <v>359</v>
      </c>
      <c r="B200" s="53"/>
      <c r="C200" s="53"/>
      <c r="D200" s="53"/>
      <c r="E200" s="53"/>
      <c r="F200" s="56"/>
      <c r="G200" s="31">
        <f>+SUM(G8:G199)</f>
        <v>234605000</v>
      </c>
      <c r="H200" s="31">
        <f t="shared" ref="H200:J200" si="0">+SUM(H8:H199)</f>
        <v>180000</v>
      </c>
      <c r="I200" s="31">
        <f t="shared" si="0"/>
        <v>535500</v>
      </c>
      <c r="J200" s="31">
        <f t="shared" si="0"/>
        <v>0</v>
      </c>
    </row>
    <row r="201" spans="1:10" ht="15.75" customHeight="1"/>
    <row r="202" spans="1:10" ht="26.25" customHeight="1">
      <c r="A202" s="57" t="s">
        <v>360</v>
      </c>
      <c r="B202" s="56"/>
      <c r="C202" s="57"/>
      <c r="D202" s="56"/>
    </row>
    <row r="203" spans="1:10" ht="16.5" customHeight="1">
      <c r="A203" s="60" t="s">
        <v>365</v>
      </c>
      <c r="B203" s="56"/>
      <c r="C203" s="61"/>
      <c r="D203" s="56"/>
    </row>
    <row r="204" spans="1:10" ht="16.5" customHeight="1">
      <c r="A204" s="60" t="s">
        <v>366</v>
      </c>
      <c r="B204" s="56"/>
      <c r="C204" s="61"/>
      <c r="D204" s="56"/>
    </row>
  </sheetData>
  <mergeCells count="30">
    <mergeCell ref="A203:B203"/>
    <mergeCell ref="A204:B204"/>
    <mergeCell ref="C203:D203"/>
    <mergeCell ref="C204:D204"/>
    <mergeCell ref="A2:J2"/>
    <mergeCell ref="A41:F41"/>
    <mergeCell ref="A100:F100"/>
    <mergeCell ref="A12:F12"/>
    <mergeCell ref="A95:F95"/>
    <mergeCell ref="A70:F70"/>
    <mergeCell ref="A85:F85"/>
    <mergeCell ref="A25:E25"/>
    <mergeCell ref="A14:E14"/>
    <mergeCell ref="C202:D202"/>
    <mergeCell ref="A116:F116"/>
    <mergeCell ref="A200:F200"/>
    <mergeCell ref="A189:F189"/>
    <mergeCell ref="A153:F153"/>
    <mergeCell ref="A202:B202"/>
    <mergeCell ref="D4:F4"/>
    <mergeCell ref="G4:J4"/>
    <mergeCell ref="A3:J3"/>
    <mergeCell ref="G6:G7"/>
    <mergeCell ref="H6:H7"/>
    <mergeCell ref="I6:I7"/>
    <mergeCell ref="J6:J7"/>
    <mergeCell ref="A4:C5"/>
    <mergeCell ref="D5:F5"/>
    <mergeCell ref="A7:F7"/>
    <mergeCell ref="G5:J5"/>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COTIZACION FORTALECIMIENTO Y 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EDUARDO BRAVO  MARIÑO</dc:creator>
  <cp:lastModifiedBy>Diana Guevara</cp:lastModifiedBy>
  <dcterms:created xsi:type="dcterms:W3CDTF">2026-01-26T22:55:40Z</dcterms:created>
  <dcterms:modified xsi:type="dcterms:W3CDTF">2026-04-09T14:06:06Z</dcterms:modified>
</cp:coreProperties>
</file>